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D11B634F-3E72-4C43-8573-83FDDD7AEC4F}" xr6:coauthVersionLast="47" xr6:coauthVersionMax="47" xr10:uidLastSave="{00000000-0000-0000-0000-000000000000}"/>
  <bookViews>
    <workbookView xWindow="-108" yWindow="-108" windowWidth="23256" windowHeight="12456" tabRatio="810" xr2:uid="{1E3AE505-C5F3-4BB4-B56F-3DA1838CC830}"/>
  </bookViews>
  <sheets>
    <sheet name="Exhibit 1" sheetId="2" r:id="rId1"/>
    <sheet name="Exhibit 2" sheetId="3" r:id="rId2"/>
    <sheet name="Exhibit 3A" sheetId="4" r:id="rId3"/>
    <sheet name="Exhibit 3B" sheetId="5" r:id="rId4"/>
    <sheet name="Exhibit 4A" sheetId="6" r:id="rId5"/>
    <sheet name="Exhibit 4B" sheetId="7" r:id="rId6"/>
    <sheet name="Exhibit 4C" sheetId="8" r:id="rId7"/>
    <sheet name="Exhibit 5A" sheetId="9" r:id="rId8"/>
    <sheet name="Exhibit 5B" sheetId="10" r:id="rId9"/>
    <sheet name="Exhibit 6" sheetId="14" r:id="rId10"/>
    <sheet name="Exhibit 7" sheetId="13" r:id="rId11"/>
  </sheets>
  <definedNames>
    <definedName name="FCRMonths" localSheetId="10">#REF!</definedName>
    <definedName name="FCRMonths">#REF!</definedName>
    <definedName name="FCRSourceALL">#REF!</definedName>
    <definedName name="_xlnm.Print_Titles" localSheetId="0">'Exhibit 1'!$A:$C</definedName>
    <definedName name="_xlnm.Print_Titles" localSheetId="1">'Exhibit 2'!$A:$D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2" l="1"/>
  <c r="D12" i="2" s="1"/>
  <c r="E12" i="2" s="1"/>
  <c r="F12" i="2" s="1"/>
  <c r="G12" i="2" s="1"/>
  <c r="H12" i="2" s="1"/>
  <c r="I12" i="2" s="1"/>
  <c r="J12" i="2" s="1"/>
  <c r="K12" i="2" s="1"/>
  <c r="L12" i="2" s="1"/>
  <c r="M12" i="2" s="1"/>
  <c r="N12" i="2" s="1"/>
  <c r="O12" i="2" s="1"/>
  <c r="P12" i="2" s="1"/>
  <c r="Q12" i="2" s="1"/>
  <c r="R12" i="2" s="1"/>
  <c r="S12" i="2" s="1"/>
  <c r="T12" i="2" s="1"/>
  <c r="U12" i="2" s="1"/>
  <c r="V12" i="2" s="1"/>
  <c r="W12" i="2" s="1"/>
  <c r="X12" i="2" s="1"/>
  <c r="Y12" i="2" s="1"/>
  <c r="Z12" i="2" s="1"/>
  <c r="AA12" i="2" s="1"/>
  <c r="AB12" i="2" s="1"/>
  <c r="A16" i="2"/>
  <c r="A17" i="2" s="1"/>
  <c r="A18" i="2" s="1"/>
  <c r="A21" i="2" s="1"/>
  <c r="A22" i="2" s="1"/>
  <c r="A23" i="2" s="1"/>
  <c r="A25" i="2" s="1"/>
  <c r="A28" i="2" s="1"/>
  <c r="A29" i="2" s="1"/>
  <c r="A30" i="2" s="1"/>
  <c r="A31" i="2" s="1"/>
  <c r="A32" i="2" s="1"/>
  <c r="A34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5" i="2" s="1"/>
  <c r="A57" i="2" s="1"/>
  <c r="A59" i="2" s="1"/>
  <c r="A61" i="2" s="1"/>
  <c r="A63" i="2" s="1"/>
  <c r="A65" i="2" s="1"/>
  <c r="A67" i="2" s="1"/>
  <c r="A69" i="2" s="1"/>
  <c r="A71" i="2" s="1"/>
  <c r="A73" i="2" s="1"/>
  <c r="A75" i="2" s="1"/>
  <c r="A77" i="2" s="1"/>
  <c r="A80" i="2" s="1"/>
  <c r="A83" i="2" s="1"/>
  <c r="A85" i="2" s="1"/>
  <c r="A87" i="2" s="1"/>
  <c r="G17" i="8"/>
  <c r="F17" i="8"/>
  <c r="G21" i="14"/>
  <c r="E21" i="14"/>
  <c r="B43" i="13"/>
  <c r="D26" i="7"/>
  <c r="G15" i="14" s="1"/>
  <c r="G25" i="14" s="1"/>
  <c r="A18" i="7"/>
  <c r="A20" i="7" s="1"/>
  <c r="A22" i="7" s="1"/>
  <c r="A24" i="7" s="1"/>
  <c r="A26" i="7" s="1"/>
  <c r="A28" i="7" s="1"/>
  <c r="A30" i="7" s="1"/>
  <c r="D26" i="6"/>
  <c r="E15" i="14" s="1"/>
  <c r="E25" i="14" s="1"/>
  <c r="D37" i="13" s="1"/>
  <c r="A18" i="6"/>
  <c r="A20" i="6" s="1"/>
  <c r="A22" i="6" s="1"/>
  <c r="A24" i="6" s="1"/>
  <c r="A26" i="6" s="1"/>
  <c r="A28" i="6" s="1"/>
  <c r="A30" i="6" s="1"/>
  <c r="A34" i="5"/>
  <c r="A36" i="5" s="1"/>
  <c r="A38" i="5" s="1"/>
  <c r="A40" i="5" s="1"/>
  <c r="A42" i="5" s="1"/>
  <c r="C30" i="5"/>
  <c r="A17" i="5"/>
  <c r="A19" i="5" s="1"/>
  <c r="A21" i="5" s="1"/>
  <c r="A23" i="5" s="1"/>
  <c r="A25" i="5" s="1"/>
  <c r="C13" i="5"/>
  <c r="A34" i="4"/>
  <c r="A36" i="4" s="1"/>
  <c r="A38" i="4" s="1"/>
  <c r="A40" i="4" s="1"/>
  <c r="A42" i="4" s="1"/>
  <c r="C30" i="4"/>
  <c r="A17" i="4"/>
  <c r="A19" i="4" s="1"/>
  <c r="A21" i="4" s="1"/>
  <c r="A23" i="4" s="1"/>
  <c r="A25" i="4" s="1"/>
  <c r="C13" i="4"/>
  <c r="A16" i="3"/>
  <c r="A17" i="3" s="1"/>
  <c r="A18" i="3" s="1"/>
  <c r="A21" i="3" s="1"/>
  <c r="A22" i="3" s="1"/>
  <c r="A23" i="3" s="1"/>
  <c r="A25" i="3" s="1"/>
  <c r="A27" i="3" s="1"/>
  <c r="A29" i="3" s="1"/>
  <c r="A32" i="3" s="1"/>
  <c r="A33" i="3" s="1"/>
  <c r="A34" i="3" s="1"/>
  <c r="A35" i="3" s="1"/>
  <c r="A36" i="3" s="1"/>
  <c r="A38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9" i="3" s="1"/>
  <c r="A61" i="3" s="1"/>
  <c r="C12" i="3"/>
  <c r="E12" i="3" s="1"/>
  <c r="F12" i="3" s="1"/>
  <c r="G12" i="3" s="1"/>
  <c r="H12" i="3" s="1"/>
  <c r="I12" i="3" s="1"/>
  <c r="J12" i="3" s="1"/>
  <c r="K12" i="3" s="1"/>
  <c r="L12" i="3" s="1"/>
  <c r="M12" i="3" s="1"/>
  <c r="N12" i="3" s="1"/>
  <c r="O12" i="3" s="1"/>
  <c r="P12" i="3" s="1"/>
  <c r="Q12" i="3" s="1"/>
  <c r="R12" i="3" s="1"/>
  <c r="S12" i="3" s="1"/>
  <c r="T12" i="3" s="1"/>
  <c r="U12" i="3" s="1"/>
  <c r="V12" i="3" s="1"/>
  <c r="W12" i="3" s="1"/>
  <c r="X12" i="3" s="1"/>
  <c r="Y12" i="3" s="1"/>
  <c r="Z12" i="3" s="1"/>
  <c r="AA12" i="3" s="1"/>
  <c r="AB12" i="3" s="1"/>
  <c r="AC12" i="3" s="1"/>
  <c r="D42" i="13" l="1"/>
  <c r="E17" i="8"/>
  <c r="G19" i="8"/>
  <c r="G21" i="8" s="1"/>
  <c r="G23" i="8" s="1"/>
  <c r="F19" i="8"/>
  <c r="A15" i="14"/>
  <c r="A16" i="14" s="1"/>
  <c r="E19" i="8" l="1"/>
  <c r="A19" i="14"/>
  <c r="A20" i="14" s="1"/>
  <c r="A21" i="14" s="1"/>
  <c r="A24" i="14" s="1"/>
  <c r="A25" i="14" s="1"/>
  <c r="A26" i="14" s="1"/>
  <c r="F21" i="8"/>
  <c r="E21" i="8" s="1"/>
  <c r="D43" i="13"/>
  <c r="D38" i="13"/>
  <c r="D28" i="7" l="1"/>
  <c r="D20" i="7"/>
  <c r="F23" i="8"/>
  <c r="E23" i="8" s="1"/>
  <c r="D33" i="13"/>
  <c r="D47" i="13" s="1"/>
  <c r="D28" i="6" l="1"/>
  <c r="D20" i="6"/>
  <c r="G14" i="14"/>
  <c r="D30" i="7"/>
  <c r="G16" i="10" s="1"/>
  <c r="D30" i="6" l="1"/>
  <c r="G16" i="9" s="1"/>
  <c r="E14" i="14"/>
  <c r="G16" i="14"/>
  <c r="G24" i="14"/>
  <c r="G19" i="10"/>
  <c r="J16" i="10"/>
  <c r="G22" i="10" l="1"/>
  <c r="J22" i="10" s="1"/>
  <c r="J19" i="10"/>
  <c r="D26" i="13"/>
  <c r="D27" i="13" s="1"/>
  <c r="G26" i="14"/>
  <c r="E24" i="14"/>
  <c r="E16" i="14"/>
  <c r="G19" i="9"/>
  <c r="J16" i="9"/>
  <c r="J19" i="9" l="1"/>
  <c r="G22" i="9"/>
  <c r="J22" i="9" s="1"/>
  <c r="E26" i="14"/>
  <c r="D21" i="13"/>
  <c r="D22" i="13" s="1"/>
  <c r="D17" i="13" s="1"/>
  <c r="D46" i="13" s="1"/>
  <c r="D48" i="13" s="1"/>
</calcChain>
</file>

<file path=xl/sharedStrings.xml><?xml version="1.0" encoding="utf-8"?>
<sst xmlns="http://schemas.openxmlformats.org/spreadsheetml/2006/main" count="2890" uniqueCount="202">
  <si>
    <t xml:space="preserve">GEORGIA POWER COMPANY </t>
  </si>
  <si>
    <t>Projected Fuel Expense</t>
  </si>
  <si>
    <t>(Dollars in Thousands)</t>
  </si>
  <si>
    <t>SCHEDULE FCR-27</t>
  </si>
  <si>
    <t>For the Period Jun-01-2026 - May-31-2028</t>
  </si>
  <si>
    <t>Line</t>
  </si>
  <si>
    <t>No.</t>
  </si>
  <si>
    <t>DESCRIPTION</t>
  </si>
  <si>
    <t>Jun-26</t>
  </si>
  <si>
    <t>Jul-26</t>
  </si>
  <si>
    <t>Aug-26</t>
  </si>
  <si>
    <t>Sep-26</t>
  </si>
  <si>
    <t>Oct-26</t>
  </si>
  <si>
    <t>Nov-26</t>
  </si>
  <si>
    <t>Dec-26</t>
  </si>
  <si>
    <t>Jan-27</t>
  </si>
  <si>
    <t>Feb-27</t>
  </si>
  <si>
    <t>Mar-27</t>
  </si>
  <si>
    <t>Apr-27</t>
  </si>
  <si>
    <t>May-27</t>
  </si>
  <si>
    <t>Jun-27</t>
  </si>
  <si>
    <t>Jul-27</t>
  </si>
  <si>
    <t>Aug-27</t>
  </si>
  <si>
    <t>Sep-27</t>
  </si>
  <si>
    <t>Oct-27</t>
  </si>
  <si>
    <t>Nov-27</t>
  </si>
  <si>
    <t>Dec-27</t>
  </si>
  <si>
    <t>Jan-28</t>
  </si>
  <si>
    <t>Feb-28</t>
  </si>
  <si>
    <t>Mar-28</t>
  </si>
  <si>
    <t>Apr-28</t>
  </si>
  <si>
    <t>May-28</t>
  </si>
  <si>
    <t>TOTAL</t>
  </si>
  <si>
    <t>(1)</t>
  </si>
  <si>
    <t>STEAM POWER (Account 501)</t>
  </si>
  <si>
    <t>Bowen</t>
  </si>
  <si>
    <t>Scherer</t>
  </si>
  <si>
    <t>Yates Units 6-7</t>
  </si>
  <si>
    <t xml:space="preserve">  Total Steam Power</t>
  </si>
  <si>
    <t>NUCLEAR POWER (Account 518)</t>
  </si>
  <si>
    <t>Hatch</t>
  </si>
  <si>
    <t>Vogtle</t>
  </si>
  <si>
    <t xml:space="preserve">  Total Nuclear Power</t>
  </si>
  <si>
    <t>OTHER POWER (Account 547)</t>
  </si>
  <si>
    <t>McIntosh CCs</t>
  </si>
  <si>
    <t>McDonough CCs</t>
  </si>
  <si>
    <t>Yates 8-10 CTs</t>
  </si>
  <si>
    <t>Other CTs</t>
  </si>
  <si>
    <t xml:space="preserve">  Total Other Power</t>
  </si>
  <si>
    <t>CONTRACT PURCHASED POWER (Account 555)</t>
  </si>
  <si>
    <t xml:space="preserve"> Southern Electric Generating Company</t>
  </si>
  <si>
    <t xml:space="preserve"> Vogtle Buyback from MEAG</t>
  </si>
  <si>
    <t xml:space="preserve"> Walton EMC</t>
  </si>
  <si>
    <t xml:space="preserve"> Misc. Purchased Power</t>
  </si>
  <si>
    <t xml:space="preserve"> Mid-Ga</t>
  </si>
  <si>
    <t xml:space="preserve"> Southern Power - Wansley 7</t>
  </si>
  <si>
    <t xml:space="preserve"> Southern Power - Harris </t>
  </si>
  <si>
    <t xml:space="preserve"> Southern Power - Dahlberg CTs</t>
  </si>
  <si>
    <t xml:space="preserve"> Southern Power - Addison CTs</t>
  </si>
  <si>
    <t xml:space="preserve"> Monroe</t>
  </si>
  <si>
    <t xml:space="preserve"> Santa Rosa PPAs</t>
  </si>
  <si>
    <t xml:space="preserve"> Heard County CTs</t>
  </si>
  <si>
    <t xml:space="preserve"> Solar PPAs</t>
  </si>
  <si>
    <t xml:space="preserve"> Biomass PPAs</t>
  </si>
  <si>
    <t xml:space="preserve"> Wind PPAs</t>
  </si>
  <si>
    <t xml:space="preserve"> Battery PPAs</t>
  </si>
  <si>
    <t>SALES FOR RESALE (Account 447)</t>
  </si>
  <si>
    <t xml:space="preserve">EMISSION ALLOWANCES </t>
  </si>
  <si>
    <t>NATURAL GAS HEDGE (GAIN)/LOSS</t>
  </si>
  <si>
    <t>ECONOMY SALES PROFITS</t>
  </si>
  <si>
    <t>SENIOR CITIZEN DISCOUNT</t>
  </si>
  <si>
    <t>NET RENEWABLES PROGRAM EXPENSES</t>
  </si>
  <si>
    <t>FIRM TRANSPORTATION FOR FUTURE GENERATION</t>
  </si>
  <si>
    <t>SALE PROCEEDS FROM FIRM TRANSPORTATION</t>
  </si>
  <si>
    <t>NET RECOVERABLE FUEL COSTS</t>
  </si>
  <si>
    <t>CARRYING COST ON CUMULATIVE</t>
  </si>
  <si>
    <t xml:space="preserve">    (OVER)/UNDER RECOVERY - Part A</t>
  </si>
  <si>
    <t xml:space="preserve">    (OVER)/UNDER RECOVERY - Part B</t>
  </si>
  <si>
    <t>NET RECOVERABLE FUEL COSTS (incl Carrying Costs)</t>
  </si>
  <si>
    <t>RTP FUEL REVENUES</t>
  </si>
  <si>
    <t>Note: Details may not add to totals due to rounding.</t>
  </si>
  <si>
    <t>Estimated Generation</t>
  </si>
  <si>
    <t>(gWh)</t>
  </si>
  <si>
    <t xml:space="preserve">HYDRO POWER </t>
  </si>
  <si>
    <t>SELF-BUILD SOLAR</t>
  </si>
  <si>
    <t>SELF-BUILD BATTERY</t>
  </si>
  <si>
    <t xml:space="preserve">      Total Other Power</t>
  </si>
  <si>
    <t xml:space="preserve">      Total - Contract Purchased Power</t>
  </si>
  <si>
    <t>TOTAL NET GENERATION</t>
  </si>
  <si>
    <t>GEORGIA POWER COMPANY</t>
  </si>
  <si>
    <t>Estimated Total Billed Sales</t>
  </si>
  <si>
    <t>(MWh)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</si>
  <si>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</si>
  <si>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</si>
  <si>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</si>
  <si>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</si>
  <si>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</si>
  <si>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</si>
  <si>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</si>
  <si>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</si>
  <si>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</si>
  <si>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</si>
  <si>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</si>
  <si>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</si>
  <si>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Residential</t>
  </si>
  <si>
    <t>Commercial</t>
  </si>
  <si>
    <t>Industrial</t>
  </si>
  <si>
    <t>MARTA</t>
  </si>
  <si>
    <t>Street &amp; Highway</t>
  </si>
  <si>
    <t>Total FCR Applicable Sales</t>
  </si>
  <si>
    <t xml:space="preserve">TOTAL 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</si>
  <si>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</si>
  <si>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</si>
  <si>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</si>
  <si>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</si>
  <si>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</si>
  <si>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</si>
  <si>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</si>
  <si>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</si>
  <si>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</si>
  <si>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</si>
  <si>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</si>
  <si>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</si>
  <si>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</si>
  <si>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Estimated FCR Applicable Sales</t>
  </si>
  <si>
    <t>Calculation of Fuel Cost Recovery Rate</t>
  </si>
  <si>
    <t>Seasonal Rate - Summer</t>
  </si>
  <si>
    <t>Description</t>
  </si>
  <si>
    <t>Amounts</t>
  </si>
  <si>
    <t>(2)</t>
  </si>
  <si>
    <t xml:space="preserve">Test Period Recoverable Fuel Costs for Part "A" </t>
  </si>
  <si>
    <t>Test Period Estimated FCR Applicable Sales</t>
  </si>
  <si>
    <t>MWh</t>
  </si>
  <si>
    <t>Part "A" (Line 1 ÷ Line 2)</t>
  </si>
  <si>
    <t>¢/kWh</t>
  </si>
  <si>
    <t>FCR-27 Under-Recovery Part "B" including Carrying Costs</t>
  </si>
  <si>
    <t>Estimated FCR Applicable Sales (3-Year Amortization)</t>
  </si>
  <si>
    <t>Part "B"  (Line 4 ÷ Line 5)</t>
  </si>
  <si>
    <t>Total Recoverable Fuel Costs (Line 1 + Line 4)</t>
  </si>
  <si>
    <t>Total Average Fuel Rate (Line 3 + Line 6)</t>
  </si>
  <si>
    <t>Seasonal Rate - Winter</t>
  </si>
  <si>
    <t>Adjustment for Prior Period Under-Recovery</t>
  </si>
  <si>
    <t>Total</t>
  </si>
  <si>
    <t>Summer</t>
  </si>
  <si>
    <t>Winter</t>
  </si>
  <si>
    <t>Projected Under-Recovered Balance As of May 31, 2026</t>
  </si>
  <si>
    <t xml:space="preserve">Estimated mWh Applicable Sales </t>
  </si>
  <si>
    <t>Percentage of Total Applicable Sales</t>
  </si>
  <si>
    <t>Projected Under Recovered FCR Balance</t>
  </si>
  <si>
    <t>Recovery Per 12 month Period</t>
  </si>
  <si>
    <t>APPLICATION OF LINE LOSS ALLOCATORS</t>
  </si>
  <si>
    <t>For the Period June-01-2026 - May-31-2028</t>
  </si>
  <si>
    <t>FCR-27 Rate By</t>
  </si>
  <si>
    <t>Line Loss</t>
  </si>
  <si>
    <t>FCR-27</t>
  </si>
  <si>
    <t>Voltage Level</t>
  </si>
  <si>
    <t>(Col. 3 X Col. 4)</t>
  </si>
  <si>
    <t>Transmission Service</t>
  </si>
  <si>
    <t>¢/kwh</t>
  </si>
  <si>
    <t>Primary Distribution</t>
  </si>
  <si>
    <t>Secondary Distribution</t>
  </si>
  <si>
    <t>Part A</t>
  </si>
  <si>
    <t xml:space="preserve"> Billed MWH Sales</t>
  </si>
  <si>
    <t>Part B</t>
  </si>
  <si>
    <t>Annual</t>
  </si>
  <si>
    <t>CHANGE IN REVENUE BILLINGS</t>
  </si>
  <si>
    <t>Summer &amp; Winter</t>
  </si>
  <si>
    <t xml:space="preserve"> Change in Revenues</t>
  </si>
  <si>
    <t xml:space="preserve"> FCR-27 Part A less FCR-26 Part A</t>
  </si>
  <si>
    <t xml:space="preserve"> FCR-27 Part B less FCR-26 Part B</t>
  </si>
  <si>
    <t>Change in FCR Rates</t>
  </si>
  <si>
    <t>FCR-26 Rate</t>
  </si>
  <si>
    <t>FCR-27 Rate</t>
  </si>
  <si>
    <t>Rate Change</t>
  </si>
  <si>
    <t>(a)</t>
  </si>
  <si>
    <t>(b)</t>
  </si>
  <si>
    <t>Allocator (a)</t>
  </si>
  <si>
    <t>Rate (b)</t>
  </si>
  <si>
    <t>(a) The line loss allocators from the Cost of Service study approved by the Commission in the 2022 base rate case.</t>
  </si>
  <si>
    <t>(c)</t>
  </si>
  <si>
    <t>(d)</t>
  </si>
  <si>
    <t>(b) Exhibit___(ADH/MSB-4), Pg. 1, Line No. 8, Column 3</t>
  </si>
  <si>
    <t>(b) Exhibit___(ADH/MSB-4), Pg. 2, Line No. 8, Column 3</t>
  </si>
  <si>
    <t>(a) Exhibit___(ADH/MSB-4), Pg. 1, Line No. 3, Column 3</t>
  </si>
  <si>
    <t>(b) Exhibit___(ADH/MSB-4), Pg. 1, Line No. 6, Column 3</t>
  </si>
  <si>
    <t>(c) Exhibit___(ADH/MSB-4), Pg. 2, Line No. 3, Column 3</t>
  </si>
  <si>
    <t>(d) Exhibit___(ADH/MSB-4), Pg. 2, Line No. 6, Column 3</t>
  </si>
  <si>
    <t>(a) Exhibit___(ADH/MSB-6), Pg. 1, Line No. 7, Column 3</t>
  </si>
  <si>
    <t>(b) Exhibit___(ADH/MSB-6), Pg. 1, Line No. 7, Column 4</t>
  </si>
  <si>
    <t>(c) Exhibit___(ADH/MSB-6), Pg. 1, Line No. 8, Column 3</t>
  </si>
  <si>
    <t>(d) Exhibit___(ADH/MSB-6), Pg. 1, Line No. 8, Column 4</t>
  </si>
  <si>
    <t>POOL AND ECONOMY PURCHASES</t>
  </si>
  <si>
    <t>TOTAL FUEL EXPENSES</t>
  </si>
  <si>
    <t>SELF-BUILD BATTERY (Account 577)</t>
  </si>
  <si>
    <t xml:space="preserve">  POOL AND ECONOMY SALES</t>
  </si>
  <si>
    <t>STEAM POWER</t>
  </si>
  <si>
    <t>NUCLEAR POWER</t>
  </si>
  <si>
    <t>OTHER POWER</t>
  </si>
  <si>
    <t>CONTRACT PURCHASED POWER</t>
  </si>
  <si>
    <t>SALES FOR RESALE</t>
  </si>
  <si>
    <t>NET POOL AND ECONOMY PURCHASES AND SALES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</si>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</sst>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mmm\-yy;@"/>
    <numFmt numFmtId="167" formatCode="0.0000"/>
    <numFmt numFmtId="168" formatCode="#,##0.00000000_);\(#,##0.00000000\)"/>
    <numFmt numFmtId="169" formatCode="#,##0.0000_);\(#,##0.0000\)"/>
    <numFmt numFmtId="170" formatCode="_(* #,##0.0000_);_(* \(#,##0.0000\);_(* &quot;-&quot;??_);_(@_)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sz val="18"/>
      <name val="Arial"/>
      <family val="2"/>
    </font>
    <font>
      <sz val="12"/>
      <color indexed="14"/>
      <name val="Arial"/>
      <family val="2"/>
    </font>
    <font>
      <i/>
      <sz val="12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Aptos Narrow"/>
      <family val="2"/>
      <scheme val="minor"/>
    </font>
    <font>
      <sz val="11"/>
      <name val="Arial"/>
      <family val="2"/>
    </font>
    <font>
      <b/>
      <sz val="8"/>
      <name val="Arial"/>
      <family val="2"/>
    </font>
    <font>
      <u/>
      <sz val="10"/>
      <name val="Arial"/>
      <family val="2"/>
    </font>
    <font>
      <b/>
      <u val="singleAccounting"/>
      <sz val="12"/>
      <name val="Arial"/>
      <family val="2"/>
    </font>
    <font>
      <sz val="11"/>
      <name val="Aptos Narrow"/>
      <family val="2"/>
      <scheme val="minor"/>
    </font>
    <font>
      <b/>
      <sz val="12"/>
      <color indexed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3">
    <xf numFmtId="0" fontId="0" fillId="0" borderId="0" xfId="0"/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4" fillId="0" borderId="0" xfId="1" applyFont="1" applyFill="1" applyAlignment="1">
      <alignment horizontal="right"/>
    </xf>
    <xf numFmtId="0" fontId="2" fillId="0" borderId="0" xfId="1" applyFill="1" applyAlignment="1"/>
    <xf numFmtId="0" fontId="5" fillId="0" borderId="0" xfId="1" applyFont="1" applyFill="1" applyAlignme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2" fillId="0" borderId="0" xfId="2" applyFill="1" applyAlignment="1"/>
    <xf numFmtId="0" fontId="3" fillId="0" borderId="0" xfId="1" applyFont="1" applyFill="1"/>
    <xf numFmtId="0" fontId="2" fillId="0" borderId="0" xfId="1" applyFill="1"/>
    <xf numFmtId="0" fontId="4" fillId="0" borderId="1" xfId="1" applyFont="1" applyFill="1" applyBorder="1" applyAlignment="1">
      <alignment horizontal="center"/>
    </xf>
    <xf numFmtId="41" fontId="6" fillId="0" borderId="0" xfId="1" applyNumberFormat="1" applyFont="1" applyFill="1" applyAlignment="1">
      <alignment horizontal="center"/>
    </xf>
    <xf numFmtId="17" fontId="4" fillId="0" borderId="1" xfId="1" applyNumberFormat="1" applyFont="1" applyFill="1" applyBorder="1" applyAlignment="1">
      <alignment horizontal="center"/>
    </xf>
    <xf numFmtId="0" fontId="4" fillId="0" borderId="0" xfId="1" quotePrefix="1" applyFont="1" applyFill="1" applyAlignment="1">
      <alignment horizontal="center"/>
    </xf>
    <xf numFmtId="17" fontId="4" fillId="0" borderId="0" xfId="1" quotePrefix="1" applyNumberFormat="1" applyFont="1" applyFill="1" applyAlignment="1">
      <alignment horizontal="center"/>
    </xf>
    <xf numFmtId="17" fontId="4" fillId="0" borderId="0" xfId="1" applyNumberFormat="1" applyFont="1" applyFill="1" applyAlignment="1">
      <alignment horizontal="center"/>
    </xf>
    <xf numFmtId="0" fontId="5" fillId="0" borderId="0" xfId="1" applyFont="1" applyFill="1"/>
    <xf numFmtId="37" fontId="4" fillId="0" borderId="0" xfId="3" applyNumberFormat="1" applyFont="1" applyFill="1" applyAlignment="1">
      <alignment horizontal="center"/>
    </xf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center"/>
    </xf>
    <xf numFmtId="165" fontId="3" fillId="0" borderId="0" xfId="4" applyNumberFormat="1" applyFont="1" applyFill="1"/>
    <xf numFmtId="164" fontId="2" fillId="0" borderId="0" xfId="3" applyNumberFormat="1" applyFont="1" applyFill="1"/>
    <xf numFmtId="164" fontId="7" fillId="0" borderId="0" xfId="3" applyNumberFormat="1" applyFont="1" applyFill="1"/>
    <xf numFmtId="165" fontId="3" fillId="0" borderId="0" xfId="4" applyNumberFormat="1" applyFont="1" applyFill="1" applyAlignment="1">
      <alignment horizontal="center"/>
    </xf>
    <xf numFmtId="165" fontId="2" fillId="0" borderId="0" xfId="4" applyNumberFormat="1" applyFont="1" applyFill="1"/>
    <xf numFmtId="165" fontId="8" fillId="0" borderId="0" xfId="4" quotePrefix="1" applyNumberFormat="1" applyFont="1" applyFill="1" applyAlignment="1">
      <alignment horizontal="right"/>
    </xf>
    <xf numFmtId="165" fontId="8" fillId="0" borderId="0" xfId="4" applyNumberFormat="1" applyFont="1" applyFill="1" applyAlignment="1">
      <alignment horizontal="center"/>
    </xf>
    <xf numFmtId="0" fontId="3" fillId="0" borderId="0" xfId="1" applyFont="1" applyFill="1" applyBorder="1"/>
    <xf numFmtId="165" fontId="3" fillId="0" borderId="0" xfId="4" applyNumberFormat="1" applyFont="1" applyFill="1" applyBorder="1"/>
    <xf numFmtId="164" fontId="3" fillId="0" borderId="0" xfId="3" applyNumberFormat="1" applyFont="1" applyFill="1" applyBorder="1"/>
    <xf numFmtId="164" fontId="5" fillId="0" borderId="0" xfId="3" applyNumberFormat="1" applyFont="1"/>
    <xf numFmtId="165" fontId="5" fillId="0" borderId="0" xfId="4" applyNumberFormat="1" applyFont="1" applyFill="1"/>
    <xf numFmtId="164" fontId="3" fillId="0" borderId="3" xfId="3" applyNumberFormat="1" applyFont="1" applyFill="1" applyBorder="1"/>
    <xf numFmtId="0" fontId="5" fillId="0" borderId="0" xfId="1" quotePrefix="1" applyFont="1" applyFill="1" applyAlignment="1">
      <alignment horizontal="left"/>
    </xf>
    <xf numFmtId="165" fontId="3" fillId="0" borderId="0" xfId="4" applyNumberFormat="1" applyFont="1" applyFill="1" applyAlignment="1">
      <alignment horizontal="left"/>
    </xf>
    <xf numFmtId="164" fontId="2" fillId="0" borderId="0" xfId="3" applyNumberFormat="1" applyFont="1" applyFill="1" applyAlignment="1">
      <alignment horizontal="left"/>
    </xf>
    <xf numFmtId="164" fontId="4" fillId="0" borderId="0" xfId="3" applyNumberFormat="1" applyFont="1" applyFill="1"/>
    <xf numFmtId="165" fontId="4" fillId="0" borderId="0" xfId="4" applyNumberFormat="1" applyFont="1" applyFill="1"/>
    <xf numFmtId="165" fontId="4" fillId="0" borderId="2" xfId="4" applyNumberFormat="1" applyFont="1" applyFill="1" applyBorder="1"/>
    <xf numFmtId="165" fontId="4" fillId="0" borderId="0" xfId="4" applyNumberFormat="1" applyFont="1" applyFill="1" applyAlignment="1">
      <alignment horizontal="center"/>
    </xf>
    <xf numFmtId="165" fontId="4" fillId="0" borderId="4" xfId="4" applyNumberFormat="1" applyFont="1" applyFill="1" applyBorder="1"/>
    <xf numFmtId="165" fontId="4" fillId="0" borderId="0" xfId="4" applyNumberFormat="1" applyFont="1" applyFill="1" applyBorder="1"/>
    <xf numFmtId="165" fontId="9" fillId="0" borderId="0" xfId="4" applyNumberFormat="1" applyFont="1" applyFill="1"/>
    <xf numFmtId="165" fontId="4" fillId="0" borderId="0" xfId="4" applyNumberFormat="1" applyFont="1" applyFill="1" applyAlignment="1">
      <alignment horizontal="right"/>
    </xf>
    <xf numFmtId="165" fontId="10" fillId="0" borderId="0" xfId="4" applyNumberFormat="1" applyFont="1" applyFill="1" applyAlignment="1">
      <alignment horizontal="center"/>
    </xf>
    <xf numFmtId="165" fontId="10" fillId="0" borderId="0" xfId="4" applyNumberFormat="1" applyFont="1" applyFill="1"/>
    <xf numFmtId="165" fontId="10" fillId="0" borderId="0" xfId="4" applyNumberFormat="1" applyFont="1" applyFill="1" applyBorder="1"/>
    <xf numFmtId="0" fontId="2" fillId="0" borderId="0" xfId="1" applyFill="1" applyAlignment="1">
      <alignment horizontal="center"/>
    </xf>
    <xf numFmtId="165" fontId="2" fillId="0" borderId="0" xfId="1" applyNumberFormat="1" applyFill="1"/>
    <xf numFmtId="0" fontId="2" fillId="0" borderId="0" xfId="5" applyFill="1"/>
    <xf numFmtId="164" fontId="3" fillId="0" borderId="0" xfId="1" applyNumberFormat="1" applyFont="1" applyFill="1"/>
    <xf numFmtId="0" fontId="2" fillId="0" borderId="0" xfId="2" applyAlignment="1"/>
    <xf numFmtId="0" fontId="4" fillId="0" borderId="0" xfId="1" applyFont="1" applyFill="1"/>
    <xf numFmtId="164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/>
    <xf numFmtId="164" fontId="5" fillId="0" borderId="0" xfId="3" applyNumberFormat="1" applyFont="1" applyFill="1"/>
    <xf numFmtId="164" fontId="5" fillId="0" borderId="0" xfId="3" quotePrefix="1" applyNumberFormat="1" applyFont="1" applyFill="1" applyAlignment="1">
      <alignment horizontal="left"/>
    </xf>
    <xf numFmtId="164" fontId="3" fillId="0" borderId="5" xfId="3" applyNumberFormat="1" applyFont="1" applyFill="1" applyBorder="1"/>
    <xf numFmtId="164" fontId="3" fillId="0" borderId="0" xfId="1" applyNumberFormat="1" applyFont="1" applyFill="1" applyBorder="1"/>
    <xf numFmtId="164" fontId="10" fillId="0" borderId="0" xfId="3" applyNumberFormat="1" applyFont="1" applyFill="1"/>
    <xf numFmtId="164" fontId="2" fillId="0" borderId="0" xfId="1" applyNumberFormat="1" applyFill="1" applyBorder="1"/>
    <xf numFmtId="164" fontId="2" fillId="0" borderId="0" xfId="1" applyNumberFormat="1" applyFill="1"/>
    <xf numFmtId="0" fontId="3" fillId="0" borderId="0" xfId="5" applyFont="1" applyFill="1" applyAlignment="1">
      <alignment horizontal="right"/>
    </xf>
    <xf numFmtId="164" fontId="3" fillId="0" borderId="0" xfId="5" applyNumberFormat="1" applyFont="1" applyFill="1"/>
    <xf numFmtId="43" fontId="3" fillId="0" borderId="0" xfId="5" applyNumberFormat="1" applyFont="1" applyFill="1"/>
    <xf numFmtId="0" fontId="3" fillId="0" borderId="0" xfId="5" applyFont="1" applyFill="1"/>
    <xf numFmtId="0" fontId="3" fillId="0" borderId="0" xfId="5" applyFont="1" applyFill="1" applyAlignment="1">
      <alignment horizontal="center"/>
    </xf>
    <xf numFmtId="164" fontId="4" fillId="0" borderId="0" xfId="3" applyNumberFormat="1" applyFont="1" applyFill="1" applyAlignment="1">
      <alignment horizontal="center"/>
    </xf>
    <xf numFmtId="43" fontId="3" fillId="0" borderId="0" xfId="1" applyNumberFormat="1" applyFont="1" applyFill="1" applyBorder="1"/>
    <xf numFmtId="164" fontId="13" fillId="0" borderId="0" xfId="3" applyNumberFormat="1" applyFont="1" applyFill="1" applyAlignment="1">
      <alignment horizontal="center"/>
    </xf>
    <xf numFmtId="0" fontId="14" fillId="0" borderId="0" xfId="1" applyFont="1" applyFill="1" applyAlignment="1"/>
    <xf numFmtId="0" fontId="12" fillId="0" borderId="0" xfId="1" applyFont="1" applyFill="1" applyAlignment="1">
      <alignment horizontal="center"/>
    </xf>
    <xf numFmtId="0" fontId="13" fillId="0" borderId="0" xfId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4" fontId="4" fillId="0" borderId="0" xfId="3" quotePrefix="1" applyNumberFormat="1" applyFont="1" applyFill="1" applyAlignment="1">
      <alignment horizontal="center"/>
    </xf>
    <xf numFmtId="0" fontId="0" fillId="0" borderId="0" xfId="1" applyFont="1" applyFill="1"/>
    <xf numFmtId="0" fontId="0" fillId="0" borderId="0" xfId="1" applyFont="1" applyFill="1" applyBorder="1"/>
    <xf numFmtId="0" fontId="4" fillId="0" borderId="0" xfId="1" applyFont="1" applyFill="1" applyBorder="1"/>
    <xf numFmtId="164" fontId="3" fillId="0" borderId="5" xfId="1" applyNumberFormat="1" applyFont="1" applyFill="1" applyBorder="1"/>
    <xf numFmtId="17" fontId="4" fillId="0" borderId="1" xfId="1" quotePrefix="1" applyNumberFormat="1" applyFont="1" applyFill="1" applyBorder="1" applyAlignment="1">
      <alignment horizontal="center"/>
    </xf>
    <xf numFmtId="164" fontId="11" fillId="0" borderId="0" xfId="6" applyNumberFormat="1" applyFont="1"/>
    <xf numFmtId="0" fontId="1" fillId="0" borderId="0" xfId="6" applyAlignment="1">
      <alignment horizontal="center"/>
    </xf>
    <xf numFmtId="0" fontId="4" fillId="0" borderId="0" xfId="1" applyFont="1" applyFill="1" applyAlignment="1"/>
    <xf numFmtId="0" fontId="4" fillId="0" borderId="3" xfId="1" applyFont="1" applyFill="1" applyBorder="1" applyAlignment="1">
      <alignment horizontal="center"/>
    </xf>
    <xf numFmtId="0" fontId="4" fillId="0" borderId="0" xfId="1" quotePrefix="1" applyFont="1" applyFill="1" applyBorder="1" applyAlignment="1">
      <alignment horizontal="center"/>
    </xf>
    <xf numFmtId="0" fontId="4" fillId="0" borderId="0" xfId="8" applyFont="1" applyAlignment="1">
      <alignment horizontal="left"/>
    </xf>
    <xf numFmtId="17" fontId="10" fillId="0" borderId="0" xfId="8" quotePrefix="1" applyNumberFormat="1" applyFont="1" applyAlignment="1">
      <alignment horizontal="left"/>
    </xf>
    <xf numFmtId="0" fontId="16" fillId="0" borderId="0" xfId="6" applyFont="1" applyAlignment="1">
      <alignment horizontal="left"/>
    </xf>
    <xf numFmtId="164" fontId="4" fillId="0" borderId="0" xfId="3" applyNumberFormat="1" applyFont="1" applyFill="1" applyBorder="1"/>
    <xf numFmtId="167" fontId="4" fillId="0" borderId="0" xfId="5" applyNumberFormat="1" applyFont="1" applyFill="1"/>
    <xf numFmtId="0" fontId="4" fillId="0" borderId="0" xfId="5" applyFont="1" applyFill="1"/>
    <xf numFmtId="167" fontId="4" fillId="0" borderId="3" xfId="5" applyNumberFormat="1" applyFont="1" applyFill="1" applyBorder="1"/>
    <xf numFmtId="165" fontId="4" fillId="0" borderId="0" xfId="6" applyNumberFormat="1" applyFont="1" applyAlignment="1">
      <alignment horizontal="left"/>
    </xf>
    <xf numFmtId="0" fontId="4" fillId="0" borderId="0" xfId="5" applyFont="1" applyFill="1" applyAlignment="1">
      <alignment horizontal="left"/>
    </xf>
    <xf numFmtId="0" fontId="5" fillId="0" borderId="0" xfId="8" applyFont="1" applyAlignment="1">
      <alignment horizontal="left"/>
    </xf>
    <xf numFmtId="167" fontId="4" fillId="0" borderId="5" xfId="6" applyNumberFormat="1" applyFont="1" applyBorder="1" applyAlignment="1">
      <alignment horizontal="right"/>
    </xf>
    <xf numFmtId="0" fontId="2" fillId="0" borderId="0" xfId="1" applyFill="1" applyBorder="1"/>
    <xf numFmtId="0" fontId="1" fillId="0" borderId="0" xfId="6"/>
    <xf numFmtId="165" fontId="2" fillId="0" borderId="0" xfId="4" applyNumberFormat="1" applyFont="1" applyFill="1" applyBorder="1"/>
    <xf numFmtId="164" fontId="4" fillId="0" borderId="0" xfId="6" applyNumberFormat="1" applyFont="1" applyAlignment="1">
      <alignment horizontal="center"/>
    </xf>
    <xf numFmtId="0" fontId="3" fillId="0" borderId="0" xfId="6" applyFont="1"/>
    <xf numFmtId="0" fontId="3" fillId="0" borderId="0" xfId="6" applyFont="1" applyAlignment="1">
      <alignment horizontal="center"/>
    </xf>
    <xf numFmtId="0" fontId="2" fillId="0" borderId="0" xfId="6" applyFont="1"/>
    <xf numFmtId="0" fontId="17" fillId="0" borderId="0" xfId="6" applyFont="1" applyAlignment="1">
      <alignment horizontal="center"/>
    </xf>
    <xf numFmtId="0" fontId="5" fillId="0" borderId="0" xfId="6" applyFont="1"/>
    <xf numFmtId="0" fontId="18" fillId="0" borderId="0" xfId="6" applyFont="1" applyAlignment="1">
      <alignment horizontal="center"/>
    </xf>
    <xf numFmtId="0" fontId="18" fillId="0" borderId="0" xfId="6" applyFont="1"/>
    <xf numFmtId="0" fontId="5" fillId="0" borderId="0" xfId="6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/>
    <xf numFmtId="0" fontId="19" fillId="0" borderId="0" xfId="6" applyFont="1" applyAlignment="1">
      <alignment horizontal="center"/>
    </xf>
    <xf numFmtId="0" fontId="17" fillId="0" borderId="0" xfId="6" applyFont="1"/>
    <xf numFmtId="0" fontId="19" fillId="0" borderId="3" xfId="6" applyFont="1" applyBorder="1" applyAlignment="1">
      <alignment horizontal="center"/>
    </xf>
    <xf numFmtId="0" fontId="19" fillId="0" borderId="0" xfId="6" applyFont="1"/>
    <xf numFmtId="0" fontId="19" fillId="0" borderId="3" xfId="6" quotePrefix="1" applyFont="1" applyBorder="1" applyAlignment="1">
      <alignment horizontal="center"/>
    </xf>
    <xf numFmtId="0" fontId="4" fillId="0" borderId="3" xfId="6" applyFont="1" applyBorder="1" applyAlignment="1">
      <alignment horizontal="center"/>
    </xf>
    <xf numFmtId="0" fontId="17" fillId="0" borderId="0" xfId="6" quotePrefix="1" applyFont="1" applyAlignment="1">
      <alignment horizontal="center"/>
    </xf>
    <xf numFmtId="168" fontId="19" fillId="0" borderId="0" xfId="6" applyNumberFormat="1" applyFont="1"/>
    <xf numFmtId="0" fontId="4" fillId="0" borderId="0" xfId="6" applyFont="1" applyAlignment="1">
      <alignment horizontal="left"/>
    </xf>
    <xf numFmtId="165" fontId="3" fillId="0" borderId="0" xfId="9" applyNumberFormat="1" applyFont="1" applyFill="1" applyBorder="1" applyAlignment="1">
      <alignment horizontal="left"/>
    </xf>
    <xf numFmtId="166" fontId="19" fillId="0" borderId="0" xfId="6" applyNumberFormat="1" applyFont="1" applyAlignment="1">
      <alignment horizontal="center"/>
    </xf>
    <xf numFmtId="0" fontId="20" fillId="0" borderId="0" xfId="6" applyFont="1" applyAlignment="1">
      <alignment horizontal="center"/>
    </xf>
    <xf numFmtId="0" fontId="21" fillId="0" borderId="0" xfId="6" applyFont="1" applyAlignment="1">
      <alignment horizontal="center"/>
    </xf>
    <xf numFmtId="165" fontId="18" fillId="0" borderId="0" xfId="9" applyNumberFormat="1" applyFont="1" applyFill="1" applyAlignment="1" applyProtection="1">
      <alignment horizontal="center"/>
    </xf>
    <xf numFmtId="17" fontId="10" fillId="0" borderId="0" xfId="6" quotePrefix="1" applyNumberFormat="1" applyFont="1" applyAlignment="1">
      <alignment horizontal="center"/>
    </xf>
    <xf numFmtId="164" fontId="3" fillId="0" borderId="0" xfId="10" applyNumberFormat="1" applyFont="1" applyFill="1" applyBorder="1" applyAlignment="1">
      <alignment horizontal="left"/>
    </xf>
    <xf numFmtId="0" fontId="3" fillId="0" borderId="0" xfId="6" applyFont="1" applyAlignment="1">
      <alignment horizontal="left"/>
    </xf>
    <xf numFmtId="9" fontId="18" fillId="0" borderId="0" xfId="11" applyFont="1" applyFill="1" applyAlignment="1" applyProtection="1">
      <alignment horizontal="center"/>
    </xf>
    <xf numFmtId="10" fontId="3" fillId="0" borderId="0" xfId="12" applyNumberFormat="1" applyFont="1" applyFill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0" fontId="22" fillId="0" borderId="0" xfId="6" applyFont="1" applyAlignment="1">
      <alignment horizontal="left"/>
    </xf>
    <xf numFmtId="44" fontId="4" fillId="0" borderId="0" xfId="6" applyNumberFormat="1" applyFont="1" applyAlignment="1">
      <alignment horizontal="left"/>
    </xf>
    <xf numFmtId="44" fontId="1" fillId="0" borderId="0" xfId="6" applyNumberFormat="1"/>
    <xf numFmtId="0" fontId="19" fillId="0" borderId="0" xfId="1" applyFont="1" applyFill="1" applyAlignment="1" applyProtection="1">
      <alignment horizontal="centerContinuous"/>
    </xf>
    <xf numFmtId="0" fontId="18" fillId="0" borderId="0" xfId="1" applyFont="1" applyFill="1" applyAlignment="1" applyProtection="1"/>
    <xf numFmtId="0" fontId="19" fillId="0" borderId="0" xfId="1" applyFont="1" applyFill="1" applyAlignment="1" applyProtection="1">
      <alignment horizontal="center"/>
    </xf>
    <xf numFmtId="0" fontId="19" fillId="0" borderId="0" xfId="1" quotePrefix="1" applyFont="1" applyFill="1" applyAlignment="1" applyProtection="1">
      <alignment horizontal="center"/>
    </xf>
    <xf numFmtId="0" fontId="18" fillId="0" borderId="0" xfId="1" applyFont="1" applyFill="1" applyAlignment="1" applyProtection="1">
      <alignment horizontal="center"/>
    </xf>
    <xf numFmtId="0" fontId="19" fillId="0" borderId="3" xfId="1" applyFont="1" applyFill="1" applyBorder="1" applyAlignment="1" applyProtection="1">
      <alignment horizontal="center"/>
    </xf>
    <xf numFmtId="168" fontId="19" fillId="0" borderId="3" xfId="1" applyNumberFormat="1" applyFont="1" applyFill="1" applyBorder="1" applyAlignment="1" applyProtection="1">
      <alignment horizontal="center"/>
    </xf>
    <xf numFmtId="0" fontId="19" fillId="0" borderId="0" xfId="1" applyFont="1" applyFill="1" applyProtection="1"/>
    <xf numFmtId="0" fontId="19" fillId="0" borderId="3" xfId="1" applyFont="1" applyFill="1" applyBorder="1" applyAlignment="1" applyProtection="1">
      <alignment horizontal="centerContinuous"/>
    </xf>
    <xf numFmtId="168" fontId="19" fillId="0" borderId="0" xfId="1" quotePrefix="1" applyNumberFormat="1" applyFont="1" applyFill="1" applyAlignment="1" applyProtection="1">
      <alignment horizontal="center"/>
    </xf>
    <xf numFmtId="168" fontId="19" fillId="0" borderId="0" xfId="1" applyNumberFormat="1" applyFont="1" applyFill="1" applyProtection="1"/>
    <xf numFmtId="169" fontId="19" fillId="0" borderId="0" xfId="1" applyNumberFormat="1" applyFont="1" applyFill="1" applyProtection="1"/>
    <xf numFmtId="0" fontId="6" fillId="0" borderId="0" xfId="1" applyFont="1" applyFill="1"/>
    <xf numFmtId="0" fontId="23" fillId="0" borderId="0" xfId="1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5" fillId="0" borderId="0" xfId="1" quotePrefix="1" applyFont="1" applyFill="1" applyAlignment="1">
      <alignment horizontal="center"/>
    </xf>
    <xf numFmtId="0" fontId="5" fillId="0" borderId="3" xfId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4" fontId="24" fillId="0" borderId="0" xfId="3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3" fillId="0" borderId="0" xfId="1" quotePrefix="1" applyFont="1" applyFill="1" applyAlignment="1">
      <alignment horizontal="left"/>
    </xf>
    <xf numFmtId="164" fontId="4" fillId="0" borderId="0" xfId="1" applyNumberFormat="1" applyFont="1" applyFill="1"/>
    <xf numFmtId="44" fontId="3" fillId="0" borderId="0" xfId="1" applyNumberFormat="1" applyFont="1" applyFill="1"/>
    <xf numFmtId="0" fontId="5" fillId="0" borderId="0" xfId="6" applyFont="1" applyAlignment="1">
      <alignment horizontal="left"/>
    </xf>
    <xf numFmtId="0" fontId="11" fillId="0" borderId="0" xfId="6" applyFont="1"/>
    <xf numFmtId="170" fontId="3" fillId="0" borderId="0" xfId="13" applyNumberFormat="1" applyFont="1" applyAlignment="1">
      <alignment horizontal="center"/>
    </xf>
    <xf numFmtId="170" fontId="3" fillId="0" borderId="2" xfId="13" applyNumberFormat="1" applyFont="1" applyBorder="1" applyAlignment="1">
      <alignment horizontal="center"/>
    </xf>
    <xf numFmtId="170" fontId="3" fillId="0" borderId="0" xfId="13" applyNumberFormat="1" applyFont="1" applyBorder="1" applyAlignment="1">
      <alignment horizontal="center"/>
    </xf>
    <xf numFmtId="170" fontId="3" fillId="0" borderId="0" xfId="13" applyNumberFormat="1" applyFont="1" applyFill="1" applyBorder="1" applyAlignment="1">
      <alignment horizontal="center"/>
    </xf>
    <xf numFmtId="167" fontId="2" fillId="0" borderId="0" xfId="1" applyNumberFormat="1" applyFill="1"/>
    <xf numFmtId="0" fontId="18" fillId="0" borderId="0" xfId="6" applyFont="1" applyAlignment="1">
      <alignment horizontal="left"/>
    </xf>
    <xf numFmtId="0" fontId="17" fillId="0" borderId="0" xfId="6" applyFont="1" applyAlignment="1">
      <alignment horizontal="left"/>
    </xf>
    <xf numFmtId="0" fontId="19" fillId="0" borderId="0" xfId="6" applyFont="1" applyAlignment="1">
      <alignment horizontal="left"/>
    </xf>
    <xf numFmtId="170" fontId="3" fillId="0" borderId="0" xfId="13" applyNumberFormat="1" applyFont="1" applyAlignment="1">
      <alignment horizontal="left"/>
    </xf>
    <xf numFmtId="170" fontId="3" fillId="0" borderId="0" xfId="13" applyNumberFormat="1" applyFont="1" applyBorder="1" applyAlignment="1">
      <alignment horizontal="left"/>
    </xf>
    <xf numFmtId="0" fontId="11" fillId="0" borderId="0" xfId="6" applyFont="1" applyAlignment="1">
      <alignment horizontal="left"/>
    </xf>
    <xf numFmtId="0" fontId="1" fillId="0" borderId="0" xfId="6" applyAlignment="1">
      <alignment horizontal="left"/>
    </xf>
    <xf numFmtId="170" fontId="3" fillId="0" borderId="0" xfId="13" applyNumberFormat="1" applyFont="1" applyFill="1" applyBorder="1" applyAlignment="1">
      <alignment horizontal="left"/>
    </xf>
    <xf numFmtId="165" fontId="18" fillId="0" borderId="0" xfId="9" applyNumberFormat="1" applyFont="1" applyFill="1" applyAlignment="1" applyProtection="1">
      <alignment horizontal="left"/>
    </xf>
    <xf numFmtId="166" fontId="19" fillId="0" borderId="0" xfId="6" applyNumberFormat="1" applyFont="1" applyAlignment="1">
      <alignment horizontal="left"/>
    </xf>
    <xf numFmtId="170" fontId="3" fillId="0" borderId="0" xfId="13" quotePrefix="1" applyNumberFormat="1" applyFont="1" applyAlignment="1">
      <alignment horizontal="left"/>
    </xf>
    <xf numFmtId="0" fontId="25" fillId="0" borderId="0" xfId="1" applyFont="1" applyFill="1" applyAlignment="1">
      <alignment horizontal="center"/>
    </xf>
    <xf numFmtId="0" fontId="25" fillId="0" borderId="0" xfId="1" applyFont="1" applyFill="1"/>
    <xf numFmtId="0" fontId="3" fillId="0" borderId="0" xfId="1" applyFont="1" applyFill="1" applyAlignment="1">
      <alignment horizontal="left"/>
    </xf>
    <xf numFmtId="167" fontId="3" fillId="0" borderId="0" xfId="1" applyNumberFormat="1" applyFont="1" applyFill="1"/>
    <xf numFmtId="165" fontId="3" fillId="0" borderId="0" xfId="1" applyNumberFormat="1" applyFont="1" applyFill="1"/>
    <xf numFmtId="0" fontId="3" fillId="0" borderId="0" xfId="1" applyFont="1" applyFill="1" applyBorder="1" applyAlignment="1">
      <alignment horizontal="center"/>
    </xf>
    <xf numFmtId="165" fontId="4" fillId="0" borderId="6" xfId="1" applyNumberFormat="1" applyFont="1" applyFill="1" applyBorder="1"/>
    <xf numFmtId="44" fontId="3" fillId="0" borderId="0" xfId="1" applyNumberFormat="1" applyFont="1" applyFill="1" applyBorder="1"/>
    <xf numFmtId="10" fontId="3" fillId="0" borderId="0" xfId="11" applyNumberFormat="1" applyFont="1" applyFill="1" applyBorder="1"/>
    <xf numFmtId="0" fontId="25" fillId="0" borderId="0" xfId="1" applyFont="1" applyFill="1" applyBorder="1" applyAlignment="1">
      <alignment horizontal="left"/>
    </xf>
    <xf numFmtId="0" fontId="25" fillId="0" borderId="0" xfId="1" applyFont="1" applyFill="1" applyBorder="1"/>
    <xf numFmtId="165" fontId="25" fillId="0" borderId="0" xfId="1" applyNumberFormat="1" applyFont="1" applyFill="1" applyBorder="1"/>
    <xf numFmtId="167" fontId="25" fillId="0" borderId="0" xfId="1" applyNumberFormat="1" applyFont="1" applyFill="1" applyBorder="1"/>
    <xf numFmtId="164" fontId="25" fillId="0" borderId="0" xfId="3" applyNumberFormat="1" applyFont="1" applyFill="1" applyBorder="1"/>
    <xf numFmtId="164" fontId="25" fillId="0" borderId="0" xfId="1" applyNumberFormat="1" applyFont="1" applyFill="1" applyBorder="1"/>
    <xf numFmtId="43" fontId="25" fillId="0" borderId="0" xfId="1" applyNumberFormat="1" applyFont="1" applyFill="1" applyBorder="1"/>
    <xf numFmtId="10" fontId="2" fillId="0" borderId="0" xfId="1" applyNumberFormat="1" applyFill="1" applyBorder="1"/>
    <xf numFmtId="10" fontId="25" fillId="0" borderId="0" xfId="11" applyNumberFormat="1" applyFont="1" applyFill="1"/>
    <xf numFmtId="0" fontId="3" fillId="0" borderId="0" xfId="1" quotePrefix="1" applyFont="1" applyFill="1"/>
    <xf numFmtId="164" fontId="3" fillId="0" borderId="0" xfId="13" applyNumberFormat="1" applyFont="1" applyFill="1"/>
    <xf numFmtId="164" fontId="3" fillId="0" borderId="0" xfId="13" applyNumberFormat="1" applyFont="1" applyFill="1" applyBorder="1"/>
    <xf numFmtId="0" fontId="17" fillId="0" borderId="0" xfId="6" quotePrefix="1" applyFont="1" applyAlignment="1">
      <alignment horizontal="left"/>
    </xf>
    <xf numFmtId="164" fontId="16" fillId="0" borderId="0" xfId="3" applyNumberFormat="1" applyFont="1" applyFill="1"/>
    <xf numFmtId="164" fontId="4" fillId="0" borderId="3" xfId="3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3" xfId="3" applyNumberFormat="1" applyFont="1" applyFill="1" applyBorder="1"/>
    <xf numFmtId="164" fontId="4" fillId="0" borderId="2" xfId="3" applyNumberFormat="1" applyFont="1" applyFill="1" applyBorder="1" applyAlignment="1">
      <alignment horizontal="center"/>
    </xf>
    <xf numFmtId="164" fontId="4" fillId="0" borderId="5" xfId="3" applyNumberFormat="1" applyFont="1" applyFill="1" applyBorder="1" applyAlignment="1">
      <alignment horizontal="center"/>
    </xf>
    <xf numFmtId="164" fontId="26" fillId="0" borderId="0" xfId="3" applyNumberFormat="1" applyFont="1" applyFill="1" applyAlignment="1">
      <alignment horizontal="center"/>
    </xf>
    <xf numFmtId="165" fontId="4" fillId="0" borderId="7" xfId="14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164" fontId="4" fillId="0" borderId="0" xfId="13" applyNumberFormat="1" applyFont="1" applyFill="1" applyAlignment="1">
      <alignment horizontal="center"/>
    </xf>
    <xf numFmtId="165" fontId="4" fillId="0" borderId="7" xfId="1" applyNumberFormat="1" applyFont="1" applyFill="1" applyBorder="1" applyAlignment="1">
      <alignment horizontal="center"/>
    </xf>
    <xf numFmtId="165" fontId="4" fillId="0" borderId="2" xfId="4" applyNumberFormat="1" applyFont="1" applyFill="1" applyBorder="1" applyAlignment="1">
      <alignment horizontal="center"/>
    </xf>
    <xf numFmtId="165" fontId="4" fillId="0" borderId="4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26" fillId="0" borderId="0" xfId="4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12" fillId="0" borderId="0" xfId="7" applyFont="1" applyFill="1" applyAlignment="1">
      <alignment horizontal="center"/>
    </xf>
    <xf numFmtId="0" fontId="13" fillId="0" borderId="0" xfId="1" applyFont="1" applyFill="1" applyAlignment="1">
      <alignment horizontal="center"/>
    </xf>
    <xf numFmtId="0" fontId="15" fillId="0" borderId="0" xfId="6" applyFont="1" applyAlignment="1">
      <alignment horizontal="left" indent="5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17" fillId="0" borderId="0" xfId="6" applyFont="1" applyAlignment="1">
      <alignment horizontal="center"/>
    </xf>
    <xf numFmtId="0" fontId="4" fillId="0" borderId="0" xfId="6" applyFont="1" applyAlignment="1">
      <alignment horizontal="center"/>
    </xf>
    <xf numFmtId="0" fontId="19" fillId="0" borderId="0" xfId="6" applyFont="1" applyAlignment="1">
      <alignment horizontal="center"/>
    </xf>
    <xf numFmtId="0" fontId="19" fillId="0" borderId="2" xfId="1" quotePrefix="1" applyFont="1" applyFill="1" applyBorder="1" applyAlignment="1" applyProtection="1">
      <alignment horizontal="center"/>
    </xf>
    <xf numFmtId="0" fontId="19" fillId="0" borderId="2" xfId="1" applyFont="1" applyFill="1" applyBorder="1" applyAlignment="1" applyProtection="1">
      <alignment horizontal="center"/>
    </xf>
    <xf numFmtId="0" fontId="19" fillId="0" borderId="0" xfId="1" quotePrefix="1" applyFont="1" applyFill="1" applyAlignment="1" applyProtection="1">
      <alignment horizontal="center"/>
    </xf>
    <xf numFmtId="0" fontId="19" fillId="0" borderId="0" xfId="1" applyFont="1" applyFill="1" applyAlignment="1" applyProtection="1">
      <alignment horizontal="center"/>
    </xf>
    <xf numFmtId="0" fontId="17" fillId="0" borderId="0" xfId="1" applyFont="1" applyFill="1" applyAlignment="1" applyProtection="1">
      <alignment horizontal="center"/>
    </xf>
    <xf numFmtId="0" fontId="18" fillId="0" borderId="0" xfId="1" applyFont="1" applyFill="1" applyAlignment="1" applyProtection="1">
      <alignment horizontal="center"/>
    </xf>
    <xf numFmtId="0" fontId="5" fillId="0" borderId="0" xfId="1" applyFont="1" applyFill="1" applyBorder="1" applyAlignment="1">
      <alignment horizontal="center"/>
    </xf>
    <xf numFmtId="0" fontId="4" fillId="0" borderId="0" xfId="1" quotePrefix="1" applyFont="1" applyFill="1" applyAlignment="1">
      <alignment horizontal="center"/>
    </xf>
  </cellXfs>
  <cellStyles count="16">
    <cellStyle name="_x0013_" xfId="1" xr:uid="{58B747CE-6ED6-45AD-A242-C34B4D988647}"/>
    <cellStyle name="_x0013_ 2" xfId="5" xr:uid="{377F867A-FDD3-458F-A001-8DB8B2521462}"/>
    <cellStyle name="_x0013_ 2 2 2 2" xfId="7" xr:uid="{831B3E7D-F6C4-41A0-99E8-DB91193B3710}"/>
    <cellStyle name="Comma" xfId="13" builtinId="3"/>
    <cellStyle name="Comma 2" xfId="3" xr:uid="{C75417A2-329C-4CFE-B009-522FA32FCBAF}"/>
    <cellStyle name="Comma 2 2 2 2" xfId="15" xr:uid="{7432035C-A379-49DB-8A9A-67C0FFF8C372}"/>
    <cellStyle name="Comma 27" xfId="10" xr:uid="{CBC3F7D4-2890-4F8F-B726-8D13233E1F8C}"/>
    <cellStyle name="Currency" xfId="14" builtinId="4"/>
    <cellStyle name="Currency 18" xfId="9" xr:uid="{2ADE2939-0FC3-4962-B7B5-B5EBA646FF65}"/>
    <cellStyle name="Currency 2" xfId="4" xr:uid="{AD805327-F8ED-4614-B607-6B87E6B0250C}"/>
    <cellStyle name="Normal" xfId="0" builtinId="0"/>
    <cellStyle name="Normal 2" xfId="2" xr:uid="{A7EEE8F9-843B-442D-8A07-CE0E07F5EEE8}"/>
    <cellStyle name="Normal 96" xfId="6" xr:uid="{E0B07318-8FA1-4923-BB31-927A64AB0062}"/>
    <cellStyle name="Normal 98" xfId="8" xr:uid="{0303826B-31B4-4FA5-A16A-231337593238}"/>
    <cellStyle name="Percent 2" xfId="11" xr:uid="{9CC561EA-A03A-4CB0-AAF8-929F98DB93A2}"/>
    <cellStyle name="Percent 20" xfId="12" xr:uid="{DFA057C6-9667-4468-B50B-7D79848F7A04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DD56-55EE-4F57-91E1-2B1DB2EBCA89}">
  <sheetPr>
    <tabColor rgb="FFFFC000"/>
  </sheetPr>
  <dimension ref="A1:AF91"/>
  <sheetViews>
    <sheetView tabSelected="1" zoomScale="55" zoomScaleNormal="55" zoomScaleSheetLayoutView="55" workbookViewId="0">
      <pane xSplit="3" ySplit="12" topLeftCell="D13" activePane="bottomRight" state="frozen"/>
      <selection activeCell="P89" sqref="P89"/>
      <selection pane="topRight" activeCell="P89" sqref="P89"/>
      <selection pane="bottomLeft" activeCell="P89" sqref="P89"/>
      <selection pane="bottomRight"/>
    </sheetView>
  </sheetViews>
  <sheetFormatPr defaultColWidth="9.109375" defaultRowHeight="13.2" x14ac:dyDescent="0.25"/>
  <cols>
    <col min="1" max="1" width="7.6640625" style="50" customWidth="1"/>
    <col min="2" max="2" width="63.44140625" style="12" bestFit="1" customWidth="1"/>
    <col min="3" max="3" width="4.33203125" style="50" customWidth="1"/>
    <col min="4" max="4" width="17" style="12" bestFit="1" customWidth="1"/>
    <col min="5" max="5" width="15.88671875" style="12" bestFit="1" customWidth="1"/>
    <col min="6" max="6" width="18.44140625" style="12" customWidth="1"/>
    <col min="7" max="13" width="16.88671875" style="12" bestFit="1" customWidth="1"/>
    <col min="14" max="14" width="16.33203125" style="12" bestFit="1" customWidth="1"/>
    <col min="15" max="28" width="16.88671875" style="12" customWidth="1"/>
    <col min="29" max="29" width="12.21875" style="12" bestFit="1" customWidth="1"/>
    <col min="30" max="31" width="9.109375" style="12"/>
    <col min="32" max="32" width="19.44140625" style="12" bestFit="1" customWidth="1"/>
    <col min="33" max="33" width="35.5546875" style="12" customWidth="1"/>
    <col min="34" max="256" width="9.109375" style="12"/>
    <col min="257" max="257" width="7.6640625" style="12" customWidth="1"/>
    <col min="258" max="258" width="66" style="12" bestFit="1" customWidth="1"/>
    <col min="259" max="259" width="4.33203125" style="12" customWidth="1"/>
    <col min="260" max="260" width="17" style="12" bestFit="1" customWidth="1"/>
    <col min="261" max="261" width="15.88671875" style="12" bestFit="1" customWidth="1"/>
    <col min="262" max="262" width="18.44140625" style="12" customWidth="1"/>
    <col min="263" max="269" width="16.88671875" style="12" bestFit="1" customWidth="1"/>
    <col min="270" max="270" width="16.33203125" style="12" bestFit="1" customWidth="1"/>
    <col min="271" max="284" width="16.88671875" style="12" customWidth="1"/>
    <col min="285" max="287" width="9.109375" style="12"/>
    <col min="288" max="288" width="19.44140625" style="12" bestFit="1" customWidth="1"/>
    <col min="289" max="289" width="35.5546875" style="12" customWidth="1"/>
    <col min="290" max="512" width="9.109375" style="12"/>
    <col min="513" max="513" width="7.6640625" style="12" customWidth="1"/>
    <col min="514" max="514" width="66" style="12" bestFit="1" customWidth="1"/>
    <col min="515" max="515" width="4.33203125" style="12" customWidth="1"/>
    <col min="516" max="516" width="17" style="12" bestFit="1" customWidth="1"/>
    <col min="517" max="517" width="15.88671875" style="12" bestFit="1" customWidth="1"/>
    <col min="518" max="518" width="18.44140625" style="12" customWidth="1"/>
    <col min="519" max="525" width="16.88671875" style="12" bestFit="1" customWidth="1"/>
    <col min="526" max="526" width="16.33203125" style="12" bestFit="1" customWidth="1"/>
    <col min="527" max="540" width="16.88671875" style="12" customWidth="1"/>
    <col min="541" max="543" width="9.109375" style="12"/>
    <col min="544" max="544" width="19.44140625" style="12" bestFit="1" customWidth="1"/>
    <col min="545" max="545" width="35.5546875" style="12" customWidth="1"/>
    <col min="546" max="768" width="9.109375" style="12"/>
    <col min="769" max="769" width="7.6640625" style="12" customWidth="1"/>
    <col min="770" max="770" width="66" style="12" bestFit="1" customWidth="1"/>
    <col min="771" max="771" width="4.33203125" style="12" customWidth="1"/>
    <col min="772" max="772" width="17" style="12" bestFit="1" customWidth="1"/>
    <col min="773" max="773" width="15.88671875" style="12" bestFit="1" customWidth="1"/>
    <col min="774" max="774" width="18.44140625" style="12" customWidth="1"/>
    <col min="775" max="781" width="16.88671875" style="12" bestFit="1" customWidth="1"/>
    <col min="782" max="782" width="16.33203125" style="12" bestFit="1" customWidth="1"/>
    <col min="783" max="796" width="16.88671875" style="12" customWidth="1"/>
    <col min="797" max="799" width="9.109375" style="12"/>
    <col min="800" max="800" width="19.44140625" style="12" bestFit="1" customWidth="1"/>
    <col min="801" max="801" width="35.5546875" style="12" customWidth="1"/>
    <col min="802" max="1024" width="9.109375" style="12"/>
    <col min="1025" max="1025" width="7.6640625" style="12" customWidth="1"/>
    <col min="1026" max="1026" width="66" style="12" bestFit="1" customWidth="1"/>
    <col min="1027" max="1027" width="4.33203125" style="12" customWidth="1"/>
    <col min="1028" max="1028" width="17" style="12" bestFit="1" customWidth="1"/>
    <col min="1029" max="1029" width="15.88671875" style="12" bestFit="1" customWidth="1"/>
    <col min="1030" max="1030" width="18.44140625" style="12" customWidth="1"/>
    <col min="1031" max="1037" width="16.88671875" style="12" bestFit="1" customWidth="1"/>
    <col min="1038" max="1038" width="16.33203125" style="12" bestFit="1" customWidth="1"/>
    <col min="1039" max="1052" width="16.88671875" style="12" customWidth="1"/>
    <col min="1053" max="1055" width="9.109375" style="12"/>
    <col min="1056" max="1056" width="19.44140625" style="12" bestFit="1" customWidth="1"/>
    <col min="1057" max="1057" width="35.5546875" style="12" customWidth="1"/>
    <col min="1058" max="1280" width="9.109375" style="12"/>
    <col min="1281" max="1281" width="7.6640625" style="12" customWidth="1"/>
    <col min="1282" max="1282" width="66" style="12" bestFit="1" customWidth="1"/>
    <col min="1283" max="1283" width="4.33203125" style="12" customWidth="1"/>
    <col min="1284" max="1284" width="17" style="12" bestFit="1" customWidth="1"/>
    <col min="1285" max="1285" width="15.88671875" style="12" bestFit="1" customWidth="1"/>
    <col min="1286" max="1286" width="18.44140625" style="12" customWidth="1"/>
    <col min="1287" max="1293" width="16.88671875" style="12" bestFit="1" customWidth="1"/>
    <col min="1294" max="1294" width="16.33203125" style="12" bestFit="1" customWidth="1"/>
    <col min="1295" max="1308" width="16.88671875" style="12" customWidth="1"/>
    <col min="1309" max="1311" width="9.109375" style="12"/>
    <col min="1312" max="1312" width="19.44140625" style="12" bestFit="1" customWidth="1"/>
    <col min="1313" max="1313" width="35.5546875" style="12" customWidth="1"/>
    <col min="1314" max="1536" width="9.109375" style="12"/>
    <col min="1537" max="1537" width="7.6640625" style="12" customWidth="1"/>
    <col min="1538" max="1538" width="66" style="12" bestFit="1" customWidth="1"/>
    <col min="1539" max="1539" width="4.33203125" style="12" customWidth="1"/>
    <col min="1540" max="1540" width="17" style="12" bestFit="1" customWidth="1"/>
    <col min="1541" max="1541" width="15.88671875" style="12" bestFit="1" customWidth="1"/>
    <col min="1542" max="1542" width="18.44140625" style="12" customWidth="1"/>
    <col min="1543" max="1549" width="16.88671875" style="12" bestFit="1" customWidth="1"/>
    <col min="1550" max="1550" width="16.33203125" style="12" bestFit="1" customWidth="1"/>
    <col min="1551" max="1564" width="16.88671875" style="12" customWidth="1"/>
    <col min="1565" max="1567" width="9.109375" style="12"/>
    <col min="1568" max="1568" width="19.44140625" style="12" bestFit="1" customWidth="1"/>
    <col min="1569" max="1569" width="35.5546875" style="12" customWidth="1"/>
    <col min="1570" max="1792" width="9.109375" style="12"/>
    <col min="1793" max="1793" width="7.6640625" style="12" customWidth="1"/>
    <col min="1794" max="1794" width="66" style="12" bestFit="1" customWidth="1"/>
    <col min="1795" max="1795" width="4.33203125" style="12" customWidth="1"/>
    <col min="1796" max="1796" width="17" style="12" bestFit="1" customWidth="1"/>
    <col min="1797" max="1797" width="15.88671875" style="12" bestFit="1" customWidth="1"/>
    <col min="1798" max="1798" width="18.44140625" style="12" customWidth="1"/>
    <col min="1799" max="1805" width="16.88671875" style="12" bestFit="1" customWidth="1"/>
    <col min="1806" max="1806" width="16.33203125" style="12" bestFit="1" customWidth="1"/>
    <col min="1807" max="1820" width="16.88671875" style="12" customWidth="1"/>
    <col min="1821" max="1823" width="9.109375" style="12"/>
    <col min="1824" max="1824" width="19.44140625" style="12" bestFit="1" customWidth="1"/>
    <col min="1825" max="1825" width="35.5546875" style="12" customWidth="1"/>
    <col min="1826" max="2048" width="9.109375" style="12"/>
    <col min="2049" max="2049" width="7.6640625" style="12" customWidth="1"/>
    <col min="2050" max="2050" width="66" style="12" bestFit="1" customWidth="1"/>
    <col min="2051" max="2051" width="4.33203125" style="12" customWidth="1"/>
    <col min="2052" max="2052" width="17" style="12" bestFit="1" customWidth="1"/>
    <col min="2053" max="2053" width="15.88671875" style="12" bestFit="1" customWidth="1"/>
    <col min="2054" max="2054" width="18.44140625" style="12" customWidth="1"/>
    <col min="2055" max="2061" width="16.88671875" style="12" bestFit="1" customWidth="1"/>
    <col min="2062" max="2062" width="16.33203125" style="12" bestFit="1" customWidth="1"/>
    <col min="2063" max="2076" width="16.88671875" style="12" customWidth="1"/>
    <col min="2077" max="2079" width="9.109375" style="12"/>
    <col min="2080" max="2080" width="19.44140625" style="12" bestFit="1" customWidth="1"/>
    <col min="2081" max="2081" width="35.5546875" style="12" customWidth="1"/>
    <col min="2082" max="2304" width="9.109375" style="12"/>
    <col min="2305" max="2305" width="7.6640625" style="12" customWidth="1"/>
    <col min="2306" max="2306" width="66" style="12" bestFit="1" customWidth="1"/>
    <col min="2307" max="2307" width="4.33203125" style="12" customWidth="1"/>
    <col min="2308" max="2308" width="17" style="12" bestFit="1" customWidth="1"/>
    <col min="2309" max="2309" width="15.88671875" style="12" bestFit="1" customWidth="1"/>
    <col min="2310" max="2310" width="18.44140625" style="12" customWidth="1"/>
    <col min="2311" max="2317" width="16.88671875" style="12" bestFit="1" customWidth="1"/>
    <col min="2318" max="2318" width="16.33203125" style="12" bestFit="1" customWidth="1"/>
    <col min="2319" max="2332" width="16.88671875" style="12" customWidth="1"/>
    <col min="2333" max="2335" width="9.109375" style="12"/>
    <col min="2336" max="2336" width="19.44140625" style="12" bestFit="1" customWidth="1"/>
    <col min="2337" max="2337" width="35.5546875" style="12" customWidth="1"/>
    <col min="2338" max="2560" width="9.109375" style="12"/>
    <col min="2561" max="2561" width="7.6640625" style="12" customWidth="1"/>
    <col min="2562" max="2562" width="66" style="12" bestFit="1" customWidth="1"/>
    <col min="2563" max="2563" width="4.33203125" style="12" customWidth="1"/>
    <col min="2564" max="2564" width="17" style="12" bestFit="1" customWidth="1"/>
    <col min="2565" max="2565" width="15.88671875" style="12" bestFit="1" customWidth="1"/>
    <col min="2566" max="2566" width="18.44140625" style="12" customWidth="1"/>
    <col min="2567" max="2573" width="16.88671875" style="12" bestFit="1" customWidth="1"/>
    <col min="2574" max="2574" width="16.33203125" style="12" bestFit="1" customWidth="1"/>
    <col min="2575" max="2588" width="16.88671875" style="12" customWidth="1"/>
    <col min="2589" max="2591" width="9.109375" style="12"/>
    <col min="2592" max="2592" width="19.44140625" style="12" bestFit="1" customWidth="1"/>
    <col min="2593" max="2593" width="35.5546875" style="12" customWidth="1"/>
    <col min="2594" max="2816" width="9.109375" style="12"/>
    <col min="2817" max="2817" width="7.6640625" style="12" customWidth="1"/>
    <col min="2818" max="2818" width="66" style="12" bestFit="1" customWidth="1"/>
    <col min="2819" max="2819" width="4.33203125" style="12" customWidth="1"/>
    <col min="2820" max="2820" width="17" style="12" bestFit="1" customWidth="1"/>
    <col min="2821" max="2821" width="15.88671875" style="12" bestFit="1" customWidth="1"/>
    <col min="2822" max="2822" width="18.44140625" style="12" customWidth="1"/>
    <col min="2823" max="2829" width="16.88671875" style="12" bestFit="1" customWidth="1"/>
    <col min="2830" max="2830" width="16.33203125" style="12" bestFit="1" customWidth="1"/>
    <col min="2831" max="2844" width="16.88671875" style="12" customWidth="1"/>
    <col min="2845" max="2847" width="9.109375" style="12"/>
    <col min="2848" max="2848" width="19.44140625" style="12" bestFit="1" customWidth="1"/>
    <col min="2849" max="2849" width="35.5546875" style="12" customWidth="1"/>
    <col min="2850" max="3072" width="9.109375" style="12"/>
    <col min="3073" max="3073" width="7.6640625" style="12" customWidth="1"/>
    <col min="3074" max="3074" width="66" style="12" bestFit="1" customWidth="1"/>
    <col min="3075" max="3075" width="4.33203125" style="12" customWidth="1"/>
    <col min="3076" max="3076" width="17" style="12" bestFit="1" customWidth="1"/>
    <col min="3077" max="3077" width="15.88671875" style="12" bestFit="1" customWidth="1"/>
    <col min="3078" max="3078" width="18.44140625" style="12" customWidth="1"/>
    <col min="3079" max="3085" width="16.88671875" style="12" bestFit="1" customWidth="1"/>
    <col min="3086" max="3086" width="16.33203125" style="12" bestFit="1" customWidth="1"/>
    <col min="3087" max="3100" width="16.88671875" style="12" customWidth="1"/>
    <col min="3101" max="3103" width="9.109375" style="12"/>
    <col min="3104" max="3104" width="19.44140625" style="12" bestFit="1" customWidth="1"/>
    <col min="3105" max="3105" width="35.5546875" style="12" customWidth="1"/>
    <col min="3106" max="3328" width="9.109375" style="12"/>
    <col min="3329" max="3329" width="7.6640625" style="12" customWidth="1"/>
    <col min="3330" max="3330" width="66" style="12" bestFit="1" customWidth="1"/>
    <col min="3331" max="3331" width="4.33203125" style="12" customWidth="1"/>
    <col min="3332" max="3332" width="17" style="12" bestFit="1" customWidth="1"/>
    <col min="3333" max="3333" width="15.88671875" style="12" bestFit="1" customWidth="1"/>
    <col min="3334" max="3334" width="18.44140625" style="12" customWidth="1"/>
    <col min="3335" max="3341" width="16.88671875" style="12" bestFit="1" customWidth="1"/>
    <col min="3342" max="3342" width="16.33203125" style="12" bestFit="1" customWidth="1"/>
    <col min="3343" max="3356" width="16.88671875" style="12" customWidth="1"/>
    <col min="3357" max="3359" width="9.109375" style="12"/>
    <col min="3360" max="3360" width="19.44140625" style="12" bestFit="1" customWidth="1"/>
    <col min="3361" max="3361" width="35.5546875" style="12" customWidth="1"/>
    <col min="3362" max="3584" width="9.109375" style="12"/>
    <col min="3585" max="3585" width="7.6640625" style="12" customWidth="1"/>
    <col min="3586" max="3586" width="66" style="12" bestFit="1" customWidth="1"/>
    <col min="3587" max="3587" width="4.33203125" style="12" customWidth="1"/>
    <col min="3588" max="3588" width="17" style="12" bestFit="1" customWidth="1"/>
    <col min="3589" max="3589" width="15.88671875" style="12" bestFit="1" customWidth="1"/>
    <col min="3590" max="3590" width="18.44140625" style="12" customWidth="1"/>
    <col min="3591" max="3597" width="16.88671875" style="12" bestFit="1" customWidth="1"/>
    <col min="3598" max="3598" width="16.33203125" style="12" bestFit="1" customWidth="1"/>
    <col min="3599" max="3612" width="16.88671875" style="12" customWidth="1"/>
    <col min="3613" max="3615" width="9.109375" style="12"/>
    <col min="3616" max="3616" width="19.44140625" style="12" bestFit="1" customWidth="1"/>
    <col min="3617" max="3617" width="35.5546875" style="12" customWidth="1"/>
    <col min="3618" max="3840" width="9.109375" style="12"/>
    <col min="3841" max="3841" width="7.6640625" style="12" customWidth="1"/>
    <col min="3842" max="3842" width="66" style="12" bestFit="1" customWidth="1"/>
    <col min="3843" max="3843" width="4.33203125" style="12" customWidth="1"/>
    <col min="3844" max="3844" width="17" style="12" bestFit="1" customWidth="1"/>
    <col min="3845" max="3845" width="15.88671875" style="12" bestFit="1" customWidth="1"/>
    <col min="3846" max="3846" width="18.44140625" style="12" customWidth="1"/>
    <col min="3847" max="3853" width="16.88671875" style="12" bestFit="1" customWidth="1"/>
    <col min="3854" max="3854" width="16.33203125" style="12" bestFit="1" customWidth="1"/>
    <col min="3855" max="3868" width="16.88671875" style="12" customWidth="1"/>
    <col min="3869" max="3871" width="9.109375" style="12"/>
    <col min="3872" max="3872" width="19.44140625" style="12" bestFit="1" customWidth="1"/>
    <col min="3873" max="3873" width="35.5546875" style="12" customWidth="1"/>
    <col min="3874" max="4096" width="9.109375" style="12"/>
    <col min="4097" max="4097" width="7.6640625" style="12" customWidth="1"/>
    <col min="4098" max="4098" width="66" style="12" bestFit="1" customWidth="1"/>
    <col min="4099" max="4099" width="4.33203125" style="12" customWidth="1"/>
    <col min="4100" max="4100" width="17" style="12" bestFit="1" customWidth="1"/>
    <col min="4101" max="4101" width="15.88671875" style="12" bestFit="1" customWidth="1"/>
    <col min="4102" max="4102" width="18.44140625" style="12" customWidth="1"/>
    <col min="4103" max="4109" width="16.88671875" style="12" bestFit="1" customWidth="1"/>
    <col min="4110" max="4110" width="16.33203125" style="12" bestFit="1" customWidth="1"/>
    <col min="4111" max="4124" width="16.88671875" style="12" customWidth="1"/>
    <col min="4125" max="4127" width="9.109375" style="12"/>
    <col min="4128" max="4128" width="19.44140625" style="12" bestFit="1" customWidth="1"/>
    <col min="4129" max="4129" width="35.5546875" style="12" customWidth="1"/>
    <col min="4130" max="4352" width="9.109375" style="12"/>
    <col min="4353" max="4353" width="7.6640625" style="12" customWidth="1"/>
    <col min="4354" max="4354" width="66" style="12" bestFit="1" customWidth="1"/>
    <col min="4355" max="4355" width="4.33203125" style="12" customWidth="1"/>
    <col min="4356" max="4356" width="17" style="12" bestFit="1" customWidth="1"/>
    <col min="4357" max="4357" width="15.88671875" style="12" bestFit="1" customWidth="1"/>
    <col min="4358" max="4358" width="18.44140625" style="12" customWidth="1"/>
    <col min="4359" max="4365" width="16.88671875" style="12" bestFit="1" customWidth="1"/>
    <col min="4366" max="4366" width="16.33203125" style="12" bestFit="1" customWidth="1"/>
    <col min="4367" max="4380" width="16.88671875" style="12" customWidth="1"/>
    <col min="4381" max="4383" width="9.109375" style="12"/>
    <col min="4384" max="4384" width="19.44140625" style="12" bestFit="1" customWidth="1"/>
    <col min="4385" max="4385" width="35.5546875" style="12" customWidth="1"/>
    <col min="4386" max="4608" width="9.109375" style="12"/>
    <col min="4609" max="4609" width="7.6640625" style="12" customWidth="1"/>
    <col min="4610" max="4610" width="66" style="12" bestFit="1" customWidth="1"/>
    <col min="4611" max="4611" width="4.33203125" style="12" customWidth="1"/>
    <col min="4612" max="4612" width="17" style="12" bestFit="1" customWidth="1"/>
    <col min="4613" max="4613" width="15.88671875" style="12" bestFit="1" customWidth="1"/>
    <col min="4614" max="4614" width="18.44140625" style="12" customWidth="1"/>
    <col min="4615" max="4621" width="16.88671875" style="12" bestFit="1" customWidth="1"/>
    <col min="4622" max="4622" width="16.33203125" style="12" bestFit="1" customWidth="1"/>
    <col min="4623" max="4636" width="16.88671875" style="12" customWidth="1"/>
    <col min="4637" max="4639" width="9.109375" style="12"/>
    <col min="4640" max="4640" width="19.44140625" style="12" bestFit="1" customWidth="1"/>
    <col min="4641" max="4641" width="35.5546875" style="12" customWidth="1"/>
    <col min="4642" max="4864" width="9.109375" style="12"/>
    <col min="4865" max="4865" width="7.6640625" style="12" customWidth="1"/>
    <col min="4866" max="4866" width="66" style="12" bestFit="1" customWidth="1"/>
    <col min="4867" max="4867" width="4.33203125" style="12" customWidth="1"/>
    <col min="4868" max="4868" width="17" style="12" bestFit="1" customWidth="1"/>
    <col min="4869" max="4869" width="15.88671875" style="12" bestFit="1" customWidth="1"/>
    <col min="4870" max="4870" width="18.44140625" style="12" customWidth="1"/>
    <col min="4871" max="4877" width="16.88671875" style="12" bestFit="1" customWidth="1"/>
    <col min="4878" max="4878" width="16.33203125" style="12" bestFit="1" customWidth="1"/>
    <col min="4879" max="4892" width="16.88671875" style="12" customWidth="1"/>
    <col min="4893" max="4895" width="9.109375" style="12"/>
    <col min="4896" max="4896" width="19.44140625" style="12" bestFit="1" customWidth="1"/>
    <col min="4897" max="4897" width="35.5546875" style="12" customWidth="1"/>
    <col min="4898" max="5120" width="9.109375" style="12"/>
    <col min="5121" max="5121" width="7.6640625" style="12" customWidth="1"/>
    <col min="5122" max="5122" width="66" style="12" bestFit="1" customWidth="1"/>
    <col min="5123" max="5123" width="4.33203125" style="12" customWidth="1"/>
    <col min="5124" max="5124" width="17" style="12" bestFit="1" customWidth="1"/>
    <col min="5125" max="5125" width="15.88671875" style="12" bestFit="1" customWidth="1"/>
    <col min="5126" max="5126" width="18.44140625" style="12" customWidth="1"/>
    <col min="5127" max="5133" width="16.88671875" style="12" bestFit="1" customWidth="1"/>
    <col min="5134" max="5134" width="16.33203125" style="12" bestFit="1" customWidth="1"/>
    <col min="5135" max="5148" width="16.88671875" style="12" customWidth="1"/>
    <col min="5149" max="5151" width="9.109375" style="12"/>
    <col min="5152" max="5152" width="19.44140625" style="12" bestFit="1" customWidth="1"/>
    <col min="5153" max="5153" width="35.5546875" style="12" customWidth="1"/>
    <col min="5154" max="5376" width="9.109375" style="12"/>
    <col min="5377" max="5377" width="7.6640625" style="12" customWidth="1"/>
    <col min="5378" max="5378" width="66" style="12" bestFit="1" customWidth="1"/>
    <col min="5379" max="5379" width="4.33203125" style="12" customWidth="1"/>
    <col min="5380" max="5380" width="17" style="12" bestFit="1" customWidth="1"/>
    <col min="5381" max="5381" width="15.88671875" style="12" bestFit="1" customWidth="1"/>
    <col min="5382" max="5382" width="18.44140625" style="12" customWidth="1"/>
    <col min="5383" max="5389" width="16.88671875" style="12" bestFit="1" customWidth="1"/>
    <col min="5390" max="5390" width="16.33203125" style="12" bestFit="1" customWidth="1"/>
    <col min="5391" max="5404" width="16.88671875" style="12" customWidth="1"/>
    <col min="5405" max="5407" width="9.109375" style="12"/>
    <col min="5408" max="5408" width="19.44140625" style="12" bestFit="1" customWidth="1"/>
    <col min="5409" max="5409" width="35.5546875" style="12" customWidth="1"/>
    <col min="5410" max="5632" width="9.109375" style="12"/>
    <col min="5633" max="5633" width="7.6640625" style="12" customWidth="1"/>
    <col min="5634" max="5634" width="66" style="12" bestFit="1" customWidth="1"/>
    <col min="5635" max="5635" width="4.33203125" style="12" customWidth="1"/>
    <col min="5636" max="5636" width="17" style="12" bestFit="1" customWidth="1"/>
    <col min="5637" max="5637" width="15.88671875" style="12" bestFit="1" customWidth="1"/>
    <col min="5638" max="5638" width="18.44140625" style="12" customWidth="1"/>
    <col min="5639" max="5645" width="16.88671875" style="12" bestFit="1" customWidth="1"/>
    <col min="5646" max="5646" width="16.33203125" style="12" bestFit="1" customWidth="1"/>
    <col min="5647" max="5660" width="16.88671875" style="12" customWidth="1"/>
    <col min="5661" max="5663" width="9.109375" style="12"/>
    <col min="5664" max="5664" width="19.44140625" style="12" bestFit="1" customWidth="1"/>
    <col min="5665" max="5665" width="35.5546875" style="12" customWidth="1"/>
    <col min="5666" max="5888" width="9.109375" style="12"/>
    <col min="5889" max="5889" width="7.6640625" style="12" customWidth="1"/>
    <col min="5890" max="5890" width="66" style="12" bestFit="1" customWidth="1"/>
    <col min="5891" max="5891" width="4.33203125" style="12" customWidth="1"/>
    <col min="5892" max="5892" width="17" style="12" bestFit="1" customWidth="1"/>
    <col min="5893" max="5893" width="15.88671875" style="12" bestFit="1" customWidth="1"/>
    <col min="5894" max="5894" width="18.44140625" style="12" customWidth="1"/>
    <col min="5895" max="5901" width="16.88671875" style="12" bestFit="1" customWidth="1"/>
    <col min="5902" max="5902" width="16.33203125" style="12" bestFit="1" customWidth="1"/>
    <col min="5903" max="5916" width="16.88671875" style="12" customWidth="1"/>
    <col min="5917" max="5919" width="9.109375" style="12"/>
    <col min="5920" max="5920" width="19.44140625" style="12" bestFit="1" customWidth="1"/>
    <col min="5921" max="5921" width="35.5546875" style="12" customWidth="1"/>
    <col min="5922" max="6144" width="9.109375" style="12"/>
    <col min="6145" max="6145" width="7.6640625" style="12" customWidth="1"/>
    <col min="6146" max="6146" width="66" style="12" bestFit="1" customWidth="1"/>
    <col min="6147" max="6147" width="4.33203125" style="12" customWidth="1"/>
    <col min="6148" max="6148" width="17" style="12" bestFit="1" customWidth="1"/>
    <col min="6149" max="6149" width="15.88671875" style="12" bestFit="1" customWidth="1"/>
    <col min="6150" max="6150" width="18.44140625" style="12" customWidth="1"/>
    <col min="6151" max="6157" width="16.88671875" style="12" bestFit="1" customWidth="1"/>
    <col min="6158" max="6158" width="16.33203125" style="12" bestFit="1" customWidth="1"/>
    <col min="6159" max="6172" width="16.88671875" style="12" customWidth="1"/>
    <col min="6173" max="6175" width="9.109375" style="12"/>
    <col min="6176" max="6176" width="19.44140625" style="12" bestFit="1" customWidth="1"/>
    <col min="6177" max="6177" width="35.5546875" style="12" customWidth="1"/>
    <col min="6178" max="6400" width="9.109375" style="12"/>
    <col min="6401" max="6401" width="7.6640625" style="12" customWidth="1"/>
    <col min="6402" max="6402" width="66" style="12" bestFit="1" customWidth="1"/>
    <col min="6403" max="6403" width="4.33203125" style="12" customWidth="1"/>
    <col min="6404" max="6404" width="17" style="12" bestFit="1" customWidth="1"/>
    <col min="6405" max="6405" width="15.88671875" style="12" bestFit="1" customWidth="1"/>
    <col min="6406" max="6406" width="18.44140625" style="12" customWidth="1"/>
    <col min="6407" max="6413" width="16.88671875" style="12" bestFit="1" customWidth="1"/>
    <col min="6414" max="6414" width="16.33203125" style="12" bestFit="1" customWidth="1"/>
    <col min="6415" max="6428" width="16.88671875" style="12" customWidth="1"/>
    <col min="6429" max="6431" width="9.109375" style="12"/>
    <col min="6432" max="6432" width="19.44140625" style="12" bestFit="1" customWidth="1"/>
    <col min="6433" max="6433" width="35.5546875" style="12" customWidth="1"/>
    <col min="6434" max="6656" width="9.109375" style="12"/>
    <col min="6657" max="6657" width="7.6640625" style="12" customWidth="1"/>
    <col min="6658" max="6658" width="66" style="12" bestFit="1" customWidth="1"/>
    <col min="6659" max="6659" width="4.33203125" style="12" customWidth="1"/>
    <col min="6660" max="6660" width="17" style="12" bestFit="1" customWidth="1"/>
    <col min="6661" max="6661" width="15.88671875" style="12" bestFit="1" customWidth="1"/>
    <col min="6662" max="6662" width="18.44140625" style="12" customWidth="1"/>
    <col min="6663" max="6669" width="16.88671875" style="12" bestFit="1" customWidth="1"/>
    <col min="6670" max="6670" width="16.33203125" style="12" bestFit="1" customWidth="1"/>
    <col min="6671" max="6684" width="16.88671875" style="12" customWidth="1"/>
    <col min="6685" max="6687" width="9.109375" style="12"/>
    <col min="6688" max="6688" width="19.44140625" style="12" bestFit="1" customWidth="1"/>
    <col min="6689" max="6689" width="35.5546875" style="12" customWidth="1"/>
    <col min="6690" max="6912" width="9.109375" style="12"/>
    <col min="6913" max="6913" width="7.6640625" style="12" customWidth="1"/>
    <col min="6914" max="6914" width="66" style="12" bestFit="1" customWidth="1"/>
    <col min="6915" max="6915" width="4.33203125" style="12" customWidth="1"/>
    <col min="6916" max="6916" width="17" style="12" bestFit="1" customWidth="1"/>
    <col min="6917" max="6917" width="15.88671875" style="12" bestFit="1" customWidth="1"/>
    <col min="6918" max="6918" width="18.44140625" style="12" customWidth="1"/>
    <col min="6919" max="6925" width="16.88671875" style="12" bestFit="1" customWidth="1"/>
    <col min="6926" max="6926" width="16.33203125" style="12" bestFit="1" customWidth="1"/>
    <col min="6927" max="6940" width="16.88671875" style="12" customWidth="1"/>
    <col min="6941" max="6943" width="9.109375" style="12"/>
    <col min="6944" max="6944" width="19.44140625" style="12" bestFit="1" customWidth="1"/>
    <col min="6945" max="6945" width="35.5546875" style="12" customWidth="1"/>
    <col min="6946" max="7168" width="9.109375" style="12"/>
    <col min="7169" max="7169" width="7.6640625" style="12" customWidth="1"/>
    <col min="7170" max="7170" width="66" style="12" bestFit="1" customWidth="1"/>
    <col min="7171" max="7171" width="4.33203125" style="12" customWidth="1"/>
    <col min="7172" max="7172" width="17" style="12" bestFit="1" customWidth="1"/>
    <col min="7173" max="7173" width="15.88671875" style="12" bestFit="1" customWidth="1"/>
    <col min="7174" max="7174" width="18.44140625" style="12" customWidth="1"/>
    <col min="7175" max="7181" width="16.88671875" style="12" bestFit="1" customWidth="1"/>
    <col min="7182" max="7182" width="16.33203125" style="12" bestFit="1" customWidth="1"/>
    <col min="7183" max="7196" width="16.88671875" style="12" customWidth="1"/>
    <col min="7197" max="7199" width="9.109375" style="12"/>
    <col min="7200" max="7200" width="19.44140625" style="12" bestFit="1" customWidth="1"/>
    <col min="7201" max="7201" width="35.5546875" style="12" customWidth="1"/>
    <col min="7202" max="7424" width="9.109375" style="12"/>
    <col min="7425" max="7425" width="7.6640625" style="12" customWidth="1"/>
    <col min="7426" max="7426" width="66" style="12" bestFit="1" customWidth="1"/>
    <col min="7427" max="7427" width="4.33203125" style="12" customWidth="1"/>
    <col min="7428" max="7428" width="17" style="12" bestFit="1" customWidth="1"/>
    <col min="7429" max="7429" width="15.88671875" style="12" bestFit="1" customWidth="1"/>
    <col min="7430" max="7430" width="18.44140625" style="12" customWidth="1"/>
    <col min="7431" max="7437" width="16.88671875" style="12" bestFit="1" customWidth="1"/>
    <col min="7438" max="7438" width="16.33203125" style="12" bestFit="1" customWidth="1"/>
    <col min="7439" max="7452" width="16.88671875" style="12" customWidth="1"/>
    <col min="7453" max="7455" width="9.109375" style="12"/>
    <col min="7456" max="7456" width="19.44140625" style="12" bestFit="1" customWidth="1"/>
    <col min="7457" max="7457" width="35.5546875" style="12" customWidth="1"/>
    <col min="7458" max="7680" width="9.109375" style="12"/>
    <col min="7681" max="7681" width="7.6640625" style="12" customWidth="1"/>
    <col min="7682" max="7682" width="66" style="12" bestFit="1" customWidth="1"/>
    <col min="7683" max="7683" width="4.33203125" style="12" customWidth="1"/>
    <col min="7684" max="7684" width="17" style="12" bestFit="1" customWidth="1"/>
    <col min="7685" max="7685" width="15.88671875" style="12" bestFit="1" customWidth="1"/>
    <col min="7686" max="7686" width="18.44140625" style="12" customWidth="1"/>
    <col min="7687" max="7693" width="16.88671875" style="12" bestFit="1" customWidth="1"/>
    <col min="7694" max="7694" width="16.33203125" style="12" bestFit="1" customWidth="1"/>
    <col min="7695" max="7708" width="16.88671875" style="12" customWidth="1"/>
    <col min="7709" max="7711" width="9.109375" style="12"/>
    <col min="7712" max="7712" width="19.44140625" style="12" bestFit="1" customWidth="1"/>
    <col min="7713" max="7713" width="35.5546875" style="12" customWidth="1"/>
    <col min="7714" max="7936" width="9.109375" style="12"/>
    <col min="7937" max="7937" width="7.6640625" style="12" customWidth="1"/>
    <col min="7938" max="7938" width="66" style="12" bestFit="1" customWidth="1"/>
    <col min="7939" max="7939" width="4.33203125" style="12" customWidth="1"/>
    <col min="7940" max="7940" width="17" style="12" bestFit="1" customWidth="1"/>
    <col min="7941" max="7941" width="15.88671875" style="12" bestFit="1" customWidth="1"/>
    <col min="7942" max="7942" width="18.44140625" style="12" customWidth="1"/>
    <col min="7943" max="7949" width="16.88671875" style="12" bestFit="1" customWidth="1"/>
    <col min="7950" max="7950" width="16.33203125" style="12" bestFit="1" customWidth="1"/>
    <col min="7951" max="7964" width="16.88671875" style="12" customWidth="1"/>
    <col min="7965" max="7967" width="9.109375" style="12"/>
    <col min="7968" max="7968" width="19.44140625" style="12" bestFit="1" customWidth="1"/>
    <col min="7969" max="7969" width="35.5546875" style="12" customWidth="1"/>
    <col min="7970" max="8192" width="9.109375" style="12"/>
    <col min="8193" max="8193" width="7.6640625" style="12" customWidth="1"/>
    <col min="8194" max="8194" width="66" style="12" bestFit="1" customWidth="1"/>
    <col min="8195" max="8195" width="4.33203125" style="12" customWidth="1"/>
    <col min="8196" max="8196" width="17" style="12" bestFit="1" customWidth="1"/>
    <col min="8197" max="8197" width="15.88671875" style="12" bestFit="1" customWidth="1"/>
    <col min="8198" max="8198" width="18.44140625" style="12" customWidth="1"/>
    <col min="8199" max="8205" width="16.88671875" style="12" bestFit="1" customWidth="1"/>
    <col min="8206" max="8206" width="16.33203125" style="12" bestFit="1" customWidth="1"/>
    <col min="8207" max="8220" width="16.88671875" style="12" customWidth="1"/>
    <col min="8221" max="8223" width="9.109375" style="12"/>
    <col min="8224" max="8224" width="19.44140625" style="12" bestFit="1" customWidth="1"/>
    <col min="8225" max="8225" width="35.5546875" style="12" customWidth="1"/>
    <col min="8226" max="8448" width="9.109375" style="12"/>
    <col min="8449" max="8449" width="7.6640625" style="12" customWidth="1"/>
    <col min="8450" max="8450" width="66" style="12" bestFit="1" customWidth="1"/>
    <col min="8451" max="8451" width="4.33203125" style="12" customWidth="1"/>
    <col min="8452" max="8452" width="17" style="12" bestFit="1" customWidth="1"/>
    <col min="8453" max="8453" width="15.88671875" style="12" bestFit="1" customWidth="1"/>
    <col min="8454" max="8454" width="18.44140625" style="12" customWidth="1"/>
    <col min="8455" max="8461" width="16.88671875" style="12" bestFit="1" customWidth="1"/>
    <col min="8462" max="8462" width="16.33203125" style="12" bestFit="1" customWidth="1"/>
    <col min="8463" max="8476" width="16.88671875" style="12" customWidth="1"/>
    <col min="8477" max="8479" width="9.109375" style="12"/>
    <col min="8480" max="8480" width="19.44140625" style="12" bestFit="1" customWidth="1"/>
    <col min="8481" max="8481" width="35.5546875" style="12" customWidth="1"/>
    <col min="8482" max="8704" width="9.109375" style="12"/>
    <col min="8705" max="8705" width="7.6640625" style="12" customWidth="1"/>
    <col min="8706" max="8706" width="66" style="12" bestFit="1" customWidth="1"/>
    <col min="8707" max="8707" width="4.33203125" style="12" customWidth="1"/>
    <col min="8708" max="8708" width="17" style="12" bestFit="1" customWidth="1"/>
    <col min="8709" max="8709" width="15.88671875" style="12" bestFit="1" customWidth="1"/>
    <col min="8710" max="8710" width="18.44140625" style="12" customWidth="1"/>
    <col min="8711" max="8717" width="16.88671875" style="12" bestFit="1" customWidth="1"/>
    <col min="8718" max="8718" width="16.33203125" style="12" bestFit="1" customWidth="1"/>
    <col min="8719" max="8732" width="16.88671875" style="12" customWidth="1"/>
    <col min="8733" max="8735" width="9.109375" style="12"/>
    <col min="8736" max="8736" width="19.44140625" style="12" bestFit="1" customWidth="1"/>
    <col min="8737" max="8737" width="35.5546875" style="12" customWidth="1"/>
    <col min="8738" max="8960" width="9.109375" style="12"/>
    <col min="8961" max="8961" width="7.6640625" style="12" customWidth="1"/>
    <col min="8962" max="8962" width="66" style="12" bestFit="1" customWidth="1"/>
    <col min="8963" max="8963" width="4.33203125" style="12" customWidth="1"/>
    <col min="8964" max="8964" width="17" style="12" bestFit="1" customWidth="1"/>
    <col min="8965" max="8965" width="15.88671875" style="12" bestFit="1" customWidth="1"/>
    <col min="8966" max="8966" width="18.44140625" style="12" customWidth="1"/>
    <col min="8967" max="8973" width="16.88671875" style="12" bestFit="1" customWidth="1"/>
    <col min="8974" max="8974" width="16.33203125" style="12" bestFit="1" customWidth="1"/>
    <col min="8975" max="8988" width="16.88671875" style="12" customWidth="1"/>
    <col min="8989" max="8991" width="9.109375" style="12"/>
    <col min="8992" max="8992" width="19.44140625" style="12" bestFit="1" customWidth="1"/>
    <col min="8993" max="8993" width="35.5546875" style="12" customWidth="1"/>
    <col min="8994" max="9216" width="9.109375" style="12"/>
    <col min="9217" max="9217" width="7.6640625" style="12" customWidth="1"/>
    <col min="9218" max="9218" width="66" style="12" bestFit="1" customWidth="1"/>
    <col min="9219" max="9219" width="4.33203125" style="12" customWidth="1"/>
    <col min="9220" max="9220" width="17" style="12" bestFit="1" customWidth="1"/>
    <col min="9221" max="9221" width="15.88671875" style="12" bestFit="1" customWidth="1"/>
    <col min="9222" max="9222" width="18.44140625" style="12" customWidth="1"/>
    <col min="9223" max="9229" width="16.88671875" style="12" bestFit="1" customWidth="1"/>
    <col min="9230" max="9230" width="16.33203125" style="12" bestFit="1" customWidth="1"/>
    <col min="9231" max="9244" width="16.88671875" style="12" customWidth="1"/>
    <col min="9245" max="9247" width="9.109375" style="12"/>
    <col min="9248" max="9248" width="19.44140625" style="12" bestFit="1" customWidth="1"/>
    <col min="9249" max="9249" width="35.5546875" style="12" customWidth="1"/>
    <col min="9250" max="9472" width="9.109375" style="12"/>
    <col min="9473" max="9473" width="7.6640625" style="12" customWidth="1"/>
    <col min="9474" max="9474" width="66" style="12" bestFit="1" customWidth="1"/>
    <col min="9475" max="9475" width="4.33203125" style="12" customWidth="1"/>
    <col min="9476" max="9476" width="17" style="12" bestFit="1" customWidth="1"/>
    <col min="9477" max="9477" width="15.88671875" style="12" bestFit="1" customWidth="1"/>
    <col min="9478" max="9478" width="18.44140625" style="12" customWidth="1"/>
    <col min="9479" max="9485" width="16.88671875" style="12" bestFit="1" customWidth="1"/>
    <col min="9486" max="9486" width="16.33203125" style="12" bestFit="1" customWidth="1"/>
    <col min="9487" max="9500" width="16.88671875" style="12" customWidth="1"/>
    <col min="9501" max="9503" width="9.109375" style="12"/>
    <col min="9504" max="9504" width="19.44140625" style="12" bestFit="1" customWidth="1"/>
    <col min="9505" max="9505" width="35.5546875" style="12" customWidth="1"/>
    <col min="9506" max="9728" width="9.109375" style="12"/>
    <col min="9729" max="9729" width="7.6640625" style="12" customWidth="1"/>
    <col min="9730" max="9730" width="66" style="12" bestFit="1" customWidth="1"/>
    <col min="9731" max="9731" width="4.33203125" style="12" customWidth="1"/>
    <col min="9732" max="9732" width="17" style="12" bestFit="1" customWidth="1"/>
    <col min="9733" max="9733" width="15.88671875" style="12" bestFit="1" customWidth="1"/>
    <col min="9734" max="9734" width="18.44140625" style="12" customWidth="1"/>
    <col min="9735" max="9741" width="16.88671875" style="12" bestFit="1" customWidth="1"/>
    <col min="9742" max="9742" width="16.33203125" style="12" bestFit="1" customWidth="1"/>
    <col min="9743" max="9756" width="16.88671875" style="12" customWidth="1"/>
    <col min="9757" max="9759" width="9.109375" style="12"/>
    <col min="9760" max="9760" width="19.44140625" style="12" bestFit="1" customWidth="1"/>
    <col min="9761" max="9761" width="35.5546875" style="12" customWidth="1"/>
    <col min="9762" max="9984" width="9.109375" style="12"/>
    <col min="9985" max="9985" width="7.6640625" style="12" customWidth="1"/>
    <col min="9986" max="9986" width="66" style="12" bestFit="1" customWidth="1"/>
    <col min="9987" max="9987" width="4.33203125" style="12" customWidth="1"/>
    <col min="9988" max="9988" width="17" style="12" bestFit="1" customWidth="1"/>
    <col min="9989" max="9989" width="15.88671875" style="12" bestFit="1" customWidth="1"/>
    <col min="9990" max="9990" width="18.44140625" style="12" customWidth="1"/>
    <col min="9991" max="9997" width="16.88671875" style="12" bestFit="1" customWidth="1"/>
    <col min="9998" max="9998" width="16.33203125" style="12" bestFit="1" customWidth="1"/>
    <col min="9999" max="10012" width="16.88671875" style="12" customWidth="1"/>
    <col min="10013" max="10015" width="9.109375" style="12"/>
    <col min="10016" max="10016" width="19.44140625" style="12" bestFit="1" customWidth="1"/>
    <col min="10017" max="10017" width="35.5546875" style="12" customWidth="1"/>
    <col min="10018" max="10240" width="9.109375" style="12"/>
    <col min="10241" max="10241" width="7.6640625" style="12" customWidth="1"/>
    <col min="10242" max="10242" width="66" style="12" bestFit="1" customWidth="1"/>
    <col min="10243" max="10243" width="4.33203125" style="12" customWidth="1"/>
    <col min="10244" max="10244" width="17" style="12" bestFit="1" customWidth="1"/>
    <col min="10245" max="10245" width="15.88671875" style="12" bestFit="1" customWidth="1"/>
    <col min="10246" max="10246" width="18.44140625" style="12" customWidth="1"/>
    <col min="10247" max="10253" width="16.88671875" style="12" bestFit="1" customWidth="1"/>
    <col min="10254" max="10254" width="16.33203125" style="12" bestFit="1" customWidth="1"/>
    <col min="10255" max="10268" width="16.88671875" style="12" customWidth="1"/>
    <col min="10269" max="10271" width="9.109375" style="12"/>
    <col min="10272" max="10272" width="19.44140625" style="12" bestFit="1" customWidth="1"/>
    <col min="10273" max="10273" width="35.5546875" style="12" customWidth="1"/>
    <col min="10274" max="10496" width="9.109375" style="12"/>
    <col min="10497" max="10497" width="7.6640625" style="12" customWidth="1"/>
    <col min="10498" max="10498" width="66" style="12" bestFit="1" customWidth="1"/>
    <col min="10499" max="10499" width="4.33203125" style="12" customWidth="1"/>
    <col min="10500" max="10500" width="17" style="12" bestFit="1" customWidth="1"/>
    <col min="10501" max="10501" width="15.88671875" style="12" bestFit="1" customWidth="1"/>
    <col min="10502" max="10502" width="18.44140625" style="12" customWidth="1"/>
    <col min="10503" max="10509" width="16.88671875" style="12" bestFit="1" customWidth="1"/>
    <col min="10510" max="10510" width="16.33203125" style="12" bestFit="1" customWidth="1"/>
    <col min="10511" max="10524" width="16.88671875" style="12" customWidth="1"/>
    <col min="10525" max="10527" width="9.109375" style="12"/>
    <col min="10528" max="10528" width="19.44140625" style="12" bestFit="1" customWidth="1"/>
    <col min="10529" max="10529" width="35.5546875" style="12" customWidth="1"/>
    <col min="10530" max="10752" width="9.109375" style="12"/>
    <col min="10753" max="10753" width="7.6640625" style="12" customWidth="1"/>
    <col min="10754" max="10754" width="66" style="12" bestFit="1" customWidth="1"/>
    <col min="10755" max="10755" width="4.33203125" style="12" customWidth="1"/>
    <col min="10756" max="10756" width="17" style="12" bestFit="1" customWidth="1"/>
    <col min="10757" max="10757" width="15.88671875" style="12" bestFit="1" customWidth="1"/>
    <col min="10758" max="10758" width="18.44140625" style="12" customWidth="1"/>
    <col min="10759" max="10765" width="16.88671875" style="12" bestFit="1" customWidth="1"/>
    <col min="10766" max="10766" width="16.33203125" style="12" bestFit="1" customWidth="1"/>
    <col min="10767" max="10780" width="16.88671875" style="12" customWidth="1"/>
    <col min="10781" max="10783" width="9.109375" style="12"/>
    <col min="10784" max="10784" width="19.44140625" style="12" bestFit="1" customWidth="1"/>
    <col min="10785" max="10785" width="35.5546875" style="12" customWidth="1"/>
    <col min="10786" max="11008" width="9.109375" style="12"/>
    <col min="11009" max="11009" width="7.6640625" style="12" customWidth="1"/>
    <col min="11010" max="11010" width="66" style="12" bestFit="1" customWidth="1"/>
    <col min="11011" max="11011" width="4.33203125" style="12" customWidth="1"/>
    <col min="11012" max="11012" width="17" style="12" bestFit="1" customWidth="1"/>
    <col min="11013" max="11013" width="15.88671875" style="12" bestFit="1" customWidth="1"/>
    <col min="11014" max="11014" width="18.44140625" style="12" customWidth="1"/>
    <col min="11015" max="11021" width="16.88671875" style="12" bestFit="1" customWidth="1"/>
    <col min="11022" max="11022" width="16.33203125" style="12" bestFit="1" customWidth="1"/>
    <col min="11023" max="11036" width="16.88671875" style="12" customWidth="1"/>
    <col min="11037" max="11039" width="9.109375" style="12"/>
    <col min="11040" max="11040" width="19.44140625" style="12" bestFit="1" customWidth="1"/>
    <col min="11041" max="11041" width="35.5546875" style="12" customWidth="1"/>
    <col min="11042" max="11264" width="9.109375" style="12"/>
    <col min="11265" max="11265" width="7.6640625" style="12" customWidth="1"/>
    <col min="11266" max="11266" width="66" style="12" bestFit="1" customWidth="1"/>
    <col min="11267" max="11267" width="4.33203125" style="12" customWidth="1"/>
    <col min="11268" max="11268" width="17" style="12" bestFit="1" customWidth="1"/>
    <col min="11269" max="11269" width="15.88671875" style="12" bestFit="1" customWidth="1"/>
    <col min="11270" max="11270" width="18.44140625" style="12" customWidth="1"/>
    <col min="11271" max="11277" width="16.88671875" style="12" bestFit="1" customWidth="1"/>
    <col min="11278" max="11278" width="16.33203125" style="12" bestFit="1" customWidth="1"/>
    <col min="11279" max="11292" width="16.88671875" style="12" customWidth="1"/>
    <col min="11293" max="11295" width="9.109375" style="12"/>
    <col min="11296" max="11296" width="19.44140625" style="12" bestFit="1" customWidth="1"/>
    <col min="11297" max="11297" width="35.5546875" style="12" customWidth="1"/>
    <col min="11298" max="11520" width="9.109375" style="12"/>
    <col min="11521" max="11521" width="7.6640625" style="12" customWidth="1"/>
    <col min="11522" max="11522" width="66" style="12" bestFit="1" customWidth="1"/>
    <col min="11523" max="11523" width="4.33203125" style="12" customWidth="1"/>
    <col min="11524" max="11524" width="17" style="12" bestFit="1" customWidth="1"/>
    <col min="11525" max="11525" width="15.88671875" style="12" bestFit="1" customWidth="1"/>
    <col min="11526" max="11526" width="18.44140625" style="12" customWidth="1"/>
    <col min="11527" max="11533" width="16.88671875" style="12" bestFit="1" customWidth="1"/>
    <col min="11534" max="11534" width="16.33203125" style="12" bestFit="1" customWidth="1"/>
    <col min="11535" max="11548" width="16.88671875" style="12" customWidth="1"/>
    <col min="11549" max="11551" width="9.109375" style="12"/>
    <col min="11552" max="11552" width="19.44140625" style="12" bestFit="1" customWidth="1"/>
    <col min="11553" max="11553" width="35.5546875" style="12" customWidth="1"/>
    <col min="11554" max="11776" width="9.109375" style="12"/>
    <col min="11777" max="11777" width="7.6640625" style="12" customWidth="1"/>
    <col min="11778" max="11778" width="66" style="12" bestFit="1" customWidth="1"/>
    <col min="11779" max="11779" width="4.33203125" style="12" customWidth="1"/>
    <col min="11780" max="11780" width="17" style="12" bestFit="1" customWidth="1"/>
    <col min="11781" max="11781" width="15.88671875" style="12" bestFit="1" customWidth="1"/>
    <col min="11782" max="11782" width="18.44140625" style="12" customWidth="1"/>
    <col min="11783" max="11789" width="16.88671875" style="12" bestFit="1" customWidth="1"/>
    <col min="11790" max="11790" width="16.33203125" style="12" bestFit="1" customWidth="1"/>
    <col min="11791" max="11804" width="16.88671875" style="12" customWidth="1"/>
    <col min="11805" max="11807" width="9.109375" style="12"/>
    <col min="11808" max="11808" width="19.44140625" style="12" bestFit="1" customWidth="1"/>
    <col min="11809" max="11809" width="35.5546875" style="12" customWidth="1"/>
    <col min="11810" max="12032" width="9.109375" style="12"/>
    <col min="12033" max="12033" width="7.6640625" style="12" customWidth="1"/>
    <col min="12034" max="12034" width="66" style="12" bestFit="1" customWidth="1"/>
    <col min="12035" max="12035" width="4.33203125" style="12" customWidth="1"/>
    <col min="12036" max="12036" width="17" style="12" bestFit="1" customWidth="1"/>
    <col min="12037" max="12037" width="15.88671875" style="12" bestFit="1" customWidth="1"/>
    <col min="12038" max="12038" width="18.44140625" style="12" customWidth="1"/>
    <col min="12039" max="12045" width="16.88671875" style="12" bestFit="1" customWidth="1"/>
    <col min="12046" max="12046" width="16.33203125" style="12" bestFit="1" customWidth="1"/>
    <col min="12047" max="12060" width="16.88671875" style="12" customWidth="1"/>
    <col min="12061" max="12063" width="9.109375" style="12"/>
    <col min="12064" max="12064" width="19.44140625" style="12" bestFit="1" customWidth="1"/>
    <col min="12065" max="12065" width="35.5546875" style="12" customWidth="1"/>
    <col min="12066" max="12288" width="9.109375" style="12"/>
    <col min="12289" max="12289" width="7.6640625" style="12" customWidth="1"/>
    <col min="12290" max="12290" width="66" style="12" bestFit="1" customWidth="1"/>
    <col min="12291" max="12291" width="4.33203125" style="12" customWidth="1"/>
    <col min="12292" max="12292" width="17" style="12" bestFit="1" customWidth="1"/>
    <col min="12293" max="12293" width="15.88671875" style="12" bestFit="1" customWidth="1"/>
    <col min="12294" max="12294" width="18.44140625" style="12" customWidth="1"/>
    <col min="12295" max="12301" width="16.88671875" style="12" bestFit="1" customWidth="1"/>
    <col min="12302" max="12302" width="16.33203125" style="12" bestFit="1" customWidth="1"/>
    <col min="12303" max="12316" width="16.88671875" style="12" customWidth="1"/>
    <col min="12317" max="12319" width="9.109375" style="12"/>
    <col min="12320" max="12320" width="19.44140625" style="12" bestFit="1" customWidth="1"/>
    <col min="12321" max="12321" width="35.5546875" style="12" customWidth="1"/>
    <col min="12322" max="12544" width="9.109375" style="12"/>
    <col min="12545" max="12545" width="7.6640625" style="12" customWidth="1"/>
    <col min="12546" max="12546" width="66" style="12" bestFit="1" customWidth="1"/>
    <col min="12547" max="12547" width="4.33203125" style="12" customWidth="1"/>
    <col min="12548" max="12548" width="17" style="12" bestFit="1" customWidth="1"/>
    <col min="12549" max="12549" width="15.88671875" style="12" bestFit="1" customWidth="1"/>
    <col min="12550" max="12550" width="18.44140625" style="12" customWidth="1"/>
    <col min="12551" max="12557" width="16.88671875" style="12" bestFit="1" customWidth="1"/>
    <col min="12558" max="12558" width="16.33203125" style="12" bestFit="1" customWidth="1"/>
    <col min="12559" max="12572" width="16.88671875" style="12" customWidth="1"/>
    <col min="12573" max="12575" width="9.109375" style="12"/>
    <col min="12576" max="12576" width="19.44140625" style="12" bestFit="1" customWidth="1"/>
    <col min="12577" max="12577" width="35.5546875" style="12" customWidth="1"/>
    <col min="12578" max="12800" width="9.109375" style="12"/>
    <col min="12801" max="12801" width="7.6640625" style="12" customWidth="1"/>
    <col min="12802" max="12802" width="66" style="12" bestFit="1" customWidth="1"/>
    <col min="12803" max="12803" width="4.33203125" style="12" customWidth="1"/>
    <col min="12804" max="12804" width="17" style="12" bestFit="1" customWidth="1"/>
    <col min="12805" max="12805" width="15.88671875" style="12" bestFit="1" customWidth="1"/>
    <col min="12806" max="12806" width="18.44140625" style="12" customWidth="1"/>
    <col min="12807" max="12813" width="16.88671875" style="12" bestFit="1" customWidth="1"/>
    <col min="12814" max="12814" width="16.33203125" style="12" bestFit="1" customWidth="1"/>
    <col min="12815" max="12828" width="16.88671875" style="12" customWidth="1"/>
    <col min="12829" max="12831" width="9.109375" style="12"/>
    <col min="12832" max="12832" width="19.44140625" style="12" bestFit="1" customWidth="1"/>
    <col min="12833" max="12833" width="35.5546875" style="12" customWidth="1"/>
    <col min="12834" max="13056" width="9.109375" style="12"/>
    <col min="13057" max="13057" width="7.6640625" style="12" customWidth="1"/>
    <col min="13058" max="13058" width="66" style="12" bestFit="1" customWidth="1"/>
    <col min="13059" max="13059" width="4.33203125" style="12" customWidth="1"/>
    <col min="13060" max="13060" width="17" style="12" bestFit="1" customWidth="1"/>
    <col min="13061" max="13061" width="15.88671875" style="12" bestFit="1" customWidth="1"/>
    <col min="13062" max="13062" width="18.44140625" style="12" customWidth="1"/>
    <col min="13063" max="13069" width="16.88671875" style="12" bestFit="1" customWidth="1"/>
    <col min="13070" max="13070" width="16.33203125" style="12" bestFit="1" customWidth="1"/>
    <col min="13071" max="13084" width="16.88671875" style="12" customWidth="1"/>
    <col min="13085" max="13087" width="9.109375" style="12"/>
    <col min="13088" max="13088" width="19.44140625" style="12" bestFit="1" customWidth="1"/>
    <col min="13089" max="13089" width="35.5546875" style="12" customWidth="1"/>
    <col min="13090" max="13312" width="9.109375" style="12"/>
    <col min="13313" max="13313" width="7.6640625" style="12" customWidth="1"/>
    <col min="13314" max="13314" width="66" style="12" bestFit="1" customWidth="1"/>
    <col min="13315" max="13315" width="4.33203125" style="12" customWidth="1"/>
    <col min="13316" max="13316" width="17" style="12" bestFit="1" customWidth="1"/>
    <col min="13317" max="13317" width="15.88671875" style="12" bestFit="1" customWidth="1"/>
    <col min="13318" max="13318" width="18.44140625" style="12" customWidth="1"/>
    <col min="13319" max="13325" width="16.88671875" style="12" bestFit="1" customWidth="1"/>
    <col min="13326" max="13326" width="16.33203125" style="12" bestFit="1" customWidth="1"/>
    <col min="13327" max="13340" width="16.88671875" style="12" customWidth="1"/>
    <col min="13341" max="13343" width="9.109375" style="12"/>
    <col min="13344" max="13344" width="19.44140625" style="12" bestFit="1" customWidth="1"/>
    <col min="13345" max="13345" width="35.5546875" style="12" customWidth="1"/>
    <col min="13346" max="13568" width="9.109375" style="12"/>
    <col min="13569" max="13569" width="7.6640625" style="12" customWidth="1"/>
    <col min="13570" max="13570" width="66" style="12" bestFit="1" customWidth="1"/>
    <col min="13571" max="13571" width="4.33203125" style="12" customWidth="1"/>
    <col min="13572" max="13572" width="17" style="12" bestFit="1" customWidth="1"/>
    <col min="13573" max="13573" width="15.88671875" style="12" bestFit="1" customWidth="1"/>
    <col min="13574" max="13574" width="18.44140625" style="12" customWidth="1"/>
    <col min="13575" max="13581" width="16.88671875" style="12" bestFit="1" customWidth="1"/>
    <col min="13582" max="13582" width="16.33203125" style="12" bestFit="1" customWidth="1"/>
    <col min="13583" max="13596" width="16.88671875" style="12" customWidth="1"/>
    <col min="13597" max="13599" width="9.109375" style="12"/>
    <col min="13600" max="13600" width="19.44140625" style="12" bestFit="1" customWidth="1"/>
    <col min="13601" max="13601" width="35.5546875" style="12" customWidth="1"/>
    <col min="13602" max="13824" width="9.109375" style="12"/>
    <col min="13825" max="13825" width="7.6640625" style="12" customWidth="1"/>
    <col min="13826" max="13826" width="66" style="12" bestFit="1" customWidth="1"/>
    <col min="13827" max="13827" width="4.33203125" style="12" customWidth="1"/>
    <col min="13828" max="13828" width="17" style="12" bestFit="1" customWidth="1"/>
    <col min="13829" max="13829" width="15.88671875" style="12" bestFit="1" customWidth="1"/>
    <col min="13830" max="13830" width="18.44140625" style="12" customWidth="1"/>
    <col min="13831" max="13837" width="16.88671875" style="12" bestFit="1" customWidth="1"/>
    <col min="13838" max="13838" width="16.33203125" style="12" bestFit="1" customWidth="1"/>
    <col min="13839" max="13852" width="16.88671875" style="12" customWidth="1"/>
    <col min="13853" max="13855" width="9.109375" style="12"/>
    <col min="13856" max="13856" width="19.44140625" style="12" bestFit="1" customWidth="1"/>
    <col min="13857" max="13857" width="35.5546875" style="12" customWidth="1"/>
    <col min="13858" max="14080" width="9.109375" style="12"/>
    <col min="14081" max="14081" width="7.6640625" style="12" customWidth="1"/>
    <col min="14082" max="14082" width="66" style="12" bestFit="1" customWidth="1"/>
    <col min="14083" max="14083" width="4.33203125" style="12" customWidth="1"/>
    <col min="14084" max="14084" width="17" style="12" bestFit="1" customWidth="1"/>
    <col min="14085" max="14085" width="15.88671875" style="12" bestFit="1" customWidth="1"/>
    <col min="14086" max="14086" width="18.44140625" style="12" customWidth="1"/>
    <col min="14087" max="14093" width="16.88671875" style="12" bestFit="1" customWidth="1"/>
    <col min="14094" max="14094" width="16.33203125" style="12" bestFit="1" customWidth="1"/>
    <col min="14095" max="14108" width="16.88671875" style="12" customWidth="1"/>
    <col min="14109" max="14111" width="9.109375" style="12"/>
    <col min="14112" max="14112" width="19.44140625" style="12" bestFit="1" customWidth="1"/>
    <col min="14113" max="14113" width="35.5546875" style="12" customWidth="1"/>
    <col min="14114" max="14336" width="9.109375" style="12"/>
    <col min="14337" max="14337" width="7.6640625" style="12" customWidth="1"/>
    <col min="14338" max="14338" width="66" style="12" bestFit="1" customWidth="1"/>
    <col min="14339" max="14339" width="4.33203125" style="12" customWidth="1"/>
    <col min="14340" max="14340" width="17" style="12" bestFit="1" customWidth="1"/>
    <col min="14341" max="14341" width="15.88671875" style="12" bestFit="1" customWidth="1"/>
    <col min="14342" max="14342" width="18.44140625" style="12" customWidth="1"/>
    <col min="14343" max="14349" width="16.88671875" style="12" bestFit="1" customWidth="1"/>
    <col min="14350" max="14350" width="16.33203125" style="12" bestFit="1" customWidth="1"/>
    <col min="14351" max="14364" width="16.88671875" style="12" customWidth="1"/>
    <col min="14365" max="14367" width="9.109375" style="12"/>
    <col min="14368" max="14368" width="19.44140625" style="12" bestFit="1" customWidth="1"/>
    <col min="14369" max="14369" width="35.5546875" style="12" customWidth="1"/>
    <col min="14370" max="14592" width="9.109375" style="12"/>
    <col min="14593" max="14593" width="7.6640625" style="12" customWidth="1"/>
    <col min="14594" max="14594" width="66" style="12" bestFit="1" customWidth="1"/>
    <col min="14595" max="14595" width="4.33203125" style="12" customWidth="1"/>
    <col min="14596" max="14596" width="17" style="12" bestFit="1" customWidth="1"/>
    <col min="14597" max="14597" width="15.88671875" style="12" bestFit="1" customWidth="1"/>
    <col min="14598" max="14598" width="18.44140625" style="12" customWidth="1"/>
    <col min="14599" max="14605" width="16.88671875" style="12" bestFit="1" customWidth="1"/>
    <col min="14606" max="14606" width="16.33203125" style="12" bestFit="1" customWidth="1"/>
    <col min="14607" max="14620" width="16.88671875" style="12" customWidth="1"/>
    <col min="14621" max="14623" width="9.109375" style="12"/>
    <col min="14624" max="14624" width="19.44140625" style="12" bestFit="1" customWidth="1"/>
    <col min="14625" max="14625" width="35.5546875" style="12" customWidth="1"/>
    <col min="14626" max="14848" width="9.109375" style="12"/>
    <col min="14849" max="14849" width="7.6640625" style="12" customWidth="1"/>
    <col min="14850" max="14850" width="66" style="12" bestFit="1" customWidth="1"/>
    <col min="14851" max="14851" width="4.33203125" style="12" customWidth="1"/>
    <col min="14852" max="14852" width="17" style="12" bestFit="1" customWidth="1"/>
    <col min="14853" max="14853" width="15.88671875" style="12" bestFit="1" customWidth="1"/>
    <col min="14854" max="14854" width="18.44140625" style="12" customWidth="1"/>
    <col min="14855" max="14861" width="16.88671875" style="12" bestFit="1" customWidth="1"/>
    <col min="14862" max="14862" width="16.33203125" style="12" bestFit="1" customWidth="1"/>
    <col min="14863" max="14876" width="16.88671875" style="12" customWidth="1"/>
    <col min="14877" max="14879" width="9.109375" style="12"/>
    <col min="14880" max="14880" width="19.44140625" style="12" bestFit="1" customWidth="1"/>
    <col min="14881" max="14881" width="35.5546875" style="12" customWidth="1"/>
    <col min="14882" max="15104" width="9.109375" style="12"/>
    <col min="15105" max="15105" width="7.6640625" style="12" customWidth="1"/>
    <col min="15106" max="15106" width="66" style="12" bestFit="1" customWidth="1"/>
    <col min="15107" max="15107" width="4.33203125" style="12" customWidth="1"/>
    <col min="15108" max="15108" width="17" style="12" bestFit="1" customWidth="1"/>
    <col min="15109" max="15109" width="15.88671875" style="12" bestFit="1" customWidth="1"/>
    <col min="15110" max="15110" width="18.44140625" style="12" customWidth="1"/>
    <col min="15111" max="15117" width="16.88671875" style="12" bestFit="1" customWidth="1"/>
    <col min="15118" max="15118" width="16.33203125" style="12" bestFit="1" customWidth="1"/>
    <col min="15119" max="15132" width="16.88671875" style="12" customWidth="1"/>
    <col min="15133" max="15135" width="9.109375" style="12"/>
    <col min="15136" max="15136" width="19.44140625" style="12" bestFit="1" customWidth="1"/>
    <col min="15137" max="15137" width="35.5546875" style="12" customWidth="1"/>
    <col min="15138" max="15360" width="9.109375" style="12"/>
    <col min="15361" max="15361" width="7.6640625" style="12" customWidth="1"/>
    <col min="15362" max="15362" width="66" style="12" bestFit="1" customWidth="1"/>
    <col min="15363" max="15363" width="4.33203125" style="12" customWidth="1"/>
    <col min="15364" max="15364" width="17" style="12" bestFit="1" customWidth="1"/>
    <col min="15365" max="15365" width="15.88671875" style="12" bestFit="1" customWidth="1"/>
    <col min="15366" max="15366" width="18.44140625" style="12" customWidth="1"/>
    <col min="15367" max="15373" width="16.88671875" style="12" bestFit="1" customWidth="1"/>
    <col min="15374" max="15374" width="16.33203125" style="12" bestFit="1" customWidth="1"/>
    <col min="15375" max="15388" width="16.88671875" style="12" customWidth="1"/>
    <col min="15389" max="15391" width="9.109375" style="12"/>
    <col min="15392" max="15392" width="19.44140625" style="12" bestFit="1" customWidth="1"/>
    <col min="15393" max="15393" width="35.5546875" style="12" customWidth="1"/>
    <col min="15394" max="15616" width="9.109375" style="12"/>
    <col min="15617" max="15617" width="7.6640625" style="12" customWidth="1"/>
    <col min="15618" max="15618" width="66" style="12" bestFit="1" customWidth="1"/>
    <col min="15619" max="15619" width="4.33203125" style="12" customWidth="1"/>
    <col min="15620" max="15620" width="17" style="12" bestFit="1" customWidth="1"/>
    <col min="15621" max="15621" width="15.88671875" style="12" bestFit="1" customWidth="1"/>
    <col min="15622" max="15622" width="18.44140625" style="12" customWidth="1"/>
    <col min="15623" max="15629" width="16.88671875" style="12" bestFit="1" customWidth="1"/>
    <col min="15630" max="15630" width="16.33203125" style="12" bestFit="1" customWidth="1"/>
    <col min="15631" max="15644" width="16.88671875" style="12" customWidth="1"/>
    <col min="15645" max="15647" width="9.109375" style="12"/>
    <col min="15648" max="15648" width="19.44140625" style="12" bestFit="1" customWidth="1"/>
    <col min="15649" max="15649" width="35.5546875" style="12" customWidth="1"/>
    <col min="15650" max="15872" width="9.109375" style="12"/>
    <col min="15873" max="15873" width="7.6640625" style="12" customWidth="1"/>
    <col min="15874" max="15874" width="66" style="12" bestFit="1" customWidth="1"/>
    <col min="15875" max="15875" width="4.33203125" style="12" customWidth="1"/>
    <col min="15876" max="15876" width="17" style="12" bestFit="1" customWidth="1"/>
    <col min="15877" max="15877" width="15.88671875" style="12" bestFit="1" customWidth="1"/>
    <col min="15878" max="15878" width="18.44140625" style="12" customWidth="1"/>
    <col min="15879" max="15885" width="16.88671875" style="12" bestFit="1" customWidth="1"/>
    <col min="15886" max="15886" width="16.33203125" style="12" bestFit="1" customWidth="1"/>
    <col min="15887" max="15900" width="16.88671875" style="12" customWidth="1"/>
    <col min="15901" max="15903" width="9.109375" style="12"/>
    <col min="15904" max="15904" width="19.44140625" style="12" bestFit="1" customWidth="1"/>
    <col min="15905" max="15905" width="35.5546875" style="12" customWidth="1"/>
    <col min="15906" max="16128" width="9.109375" style="12"/>
    <col min="16129" max="16129" width="7.6640625" style="12" customWidth="1"/>
    <col min="16130" max="16130" width="66" style="12" bestFit="1" customWidth="1"/>
    <col min="16131" max="16131" width="4.33203125" style="12" customWidth="1"/>
    <col min="16132" max="16132" width="17" style="12" bestFit="1" customWidth="1"/>
    <col min="16133" max="16133" width="15.88671875" style="12" bestFit="1" customWidth="1"/>
    <col min="16134" max="16134" width="18.44140625" style="12" customWidth="1"/>
    <col min="16135" max="16141" width="16.88671875" style="12" bestFit="1" customWidth="1"/>
    <col min="16142" max="16142" width="16.33203125" style="12" bestFit="1" customWidth="1"/>
    <col min="16143" max="16156" width="16.88671875" style="12" customWidth="1"/>
    <col min="16157" max="16159" width="9.109375" style="12"/>
    <col min="16160" max="16160" width="19.44140625" style="12" bestFit="1" customWidth="1"/>
    <col min="16161" max="16161" width="35.5546875" style="12" customWidth="1"/>
    <col min="16162" max="16384" width="9.109375" style="12"/>
  </cols>
  <sheetData>
    <row r="1" spans="1:28" s="4" customFormat="1" ht="15.6" x14ac:dyDescent="0.3">
      <c r="A1" s="1"/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</row>
    <row r="2" spans="1:28" s="4" customFormat="1" ht="15.6" x14ac:dyDescent="0.3">
      <c r="A2" s="5"/>
      <c r="B2" s="6" t="s">
        <v>0</v>
      </c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3"/>
    </row>
    <row r="3" spans="1:28" s="4" customFormat="1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s="4" customFormat="1" ht="15.6" x14ac:dyDescent="0.3">
      <c r="A4" s="5"/>
      <c r="B4" s="6" t="s">
        <v>1</v>
      </c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s="4" customFormat="1" ht="15.6" x14ac:dyDescent="0.3">
      <c r="A5" s="9"/>
      <c r="B5" s="6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s="4" customFormat="1" ht="15.6" x14ac:dyDescent="0.3">
      <c r="A6" s="9"/>
      <c r="B6" s="6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s="4" customFormat="1" ht="15.6" x14ac:dyDescent="0.3">
      <c r="A7" s="10"/>
      <c r="B7" s="6" t="s">
        <v>3</v>
      </c>
      <c r="C7" s="10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s="4" customFormat="1" ht="15.6" x14ac:dyDescent="0.3">
      <c r="A8" s="10"/>
      <c r="B8" s="6" t="s">
        <v>4</v>
      </c>
      <c r="C8" s="10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s="4" customFormat="1" ht="15.6" x14ac:dyDescent="0.3">
      <c r="A9" s="10"/>
      <c r="B9" s="5"/>
      <c r="C9" s="10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15.6" x14ac:dyDescent="0.3">
      <c r="A10" s="8" t="s">
        <v>5</v>
      </c>
      <c r="B10" s="11"/>
      <c r="C10" s="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8" ht="16.2" thickBot="1" x14ac:dyDescent="0.35">
      <c r="A11" s="13" t="s">
        <v>6</v>
      </c>
      <c r="B11" s="13" t="s">
        <v>7</v>
      </c>
      <c r="C11" s="8"/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  <c r="J11" s="14" t="s">
        <v>14</v>
      </c>
      <c r="K11" s="14" t="s">
        <v>15</v>
      </c>
      <c r="L11" s="14" t="s">
        <v>16</v>
      </c>
      <c r="M11" s="14" t="s">
        <v>17</v>
      </c>
      <c r="N11" s="14" t="s">
        <v>18</v>
      </c>
      <c r="O11" s="14" t="s">
        <v>19</v>
      </c>
      <c r="P11" s="14" t="s">
        <v>20</v>
      </c>
      <c r="Q11" s="14" t="s">
        <v>21</v>
      </c>
      <c r="R11" s="14" t="s">
        <v>22</v>
      </c>
      <c r="S11" s="14" t="s">
        <v>23</v>
      </c>
      <c r="T11" s="14" t="s">
        <v>24</v>
      </c>
      <c r="U11" s="14" t="s">
        <v>25</v>
      </c>
      <c r="V11" s="14" t="s">
        <v>26</v>
      </c>
      <c r="W11" s="14" t="s">
        <v>27</v>
      </c>
      <c r="X11" s="14" t="s">
        <v>28</v>
      </c>
      <c r="Y11" s="14" t="s">
        <v>29</v>
      </c>
      <c r="Z11" s="14" t="s">
        <v>30</v>
      </c>
      <c r="AA11" s="14" t="s">
        <v>31</v>
      </c>
      <c r="AB11" s="15" t="s">
        <v>32</v>
      </c>
    </row>
    <row r="12" spans="1:28" ht="15.6" x14ac:dyDescent="0.3">
      <c r="A12" s="16" t="s">
        <v>33</v>
      </c>
      <c r="B12" s="17" t="str">
        <f>"("&amp;-VALUE(A12)+1&amp;")"</f>
        <v>(2)</v>
      </c>
      <c r="C12" s="18"/>
      <c r="D12" s="17" t="str">
        <f>"("&amp;-VALUE(B12)+1&amp;")"</f>
        <v>(3)</v>
      </c>
      <c r="E12" s="17" t="str">
        <f t="shared" ref="E12:AA12" si="0">"("&amp;-VALUE(D12)+1&amp;")"</f>
        <v>(4)</v>
      </c>
      <c r="F12" s="17" t="str">
        <f t="shared" si="0"/>
        <v>(5)</v>
      </c>
      <c r="G12" s="17" t="str">
        <f t="shared" si="0"/>
        <v>(6)</v>
      </c>
      <c r="H12" s="17" t="str">
        <f t="shared" si="0"/>
        <v>(7)</v>
      </c>
      <c r="I12" s="17" t="str">
        <f t="shared" si="0"/>
        <v>(8)</v>
      </c>
      <c r="J12" s="17" t="str">
        <f t="shared" si="0"/>
        <v>(9)</v>
      </c>
      <c r="K12" s="17" t="str">
        <f t="shared" si="0"/>
        <v>(10)</v>
      </c>
      <c r="L12" s="17" t="str">
        <f t="shared" si="0"/>
        <v>(11)</v>
      </c>
      <c r="M12" s="17" t="str">
        <f t="shared" si="0"/>
        <v>(12)</v>
      </c>
      <c r="N12" s="17" t="str">
        <f t="shared" si="0"/>
        <v>(13)</v>
      </c>
      <c r="O12" s="17" t="str">
        <f t="shared" si="0"/>
        <v>(14)</v>
      </c>
      <c r="P12" s="17" t="str">
        <f t="shared" si="0"/>
        <v>(15)</v>
      </c>
      <c r="Q12" s="17" t="str">
        <f t="shared" si="0"/>
        <v>(16)</v>
      </c>
      <c r="R12" s="17" t="str">
        <f t="shared" si="0"/>
        <v>(17)</v>
      </c>
      <c r="S12" s="17" t="str">
        <f t="shared" si="0"/>
        <v>(18)</v>
      </c>
      <c r="T12" s="17" t="str">
        <f t="shared" si="0"/>
        <v>(19)</v>
      </c>
      <c r="U12" s="17" t="str">
        <f t="shared" si="0"/>
        <v>(20)</v>
      </c>
      <c r="V12" s="17" t="str">
        <f t="shared" si="0"/>
        <v>(21)</v>
      </c>
      <c r="W12" s="17" t="str">
        <f t="shared" si="0"/>
        <v>(22)</v>
      </c>
      <c r="X12" s="17" t="str">
        <f t="shared" si="0"/>
        <v>(23)</v>
      </c>
      <c r="Y12" s="17" t="str">
        <f t="shared" si="0"/>
        <v>(24)</v>
      </c>
      <c r="Z12" s="17" t="str">
        <f t="shared" si="0"/>
        <v>(25)</v>
      </c>
      <c r="AA12" s="17" t="str">
        <f t="shared" si="0"/>
        <v>(26)</v>
      </c>
      <c r="AB12" s="17" t="str">
        <f>"("&amp;-VALUE(AA12)+1&amp;")"</f>
        <v>(27)</v>
      </c>
    </row>
    <row r="13" spans="1:28" ht="15" x14ac:dyDescent="0.25">
      <c r="A13" s="1"/>
      <c r="B13" s="11"/>
      <c r="C13" s="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ht="15.6" x14ac:dyDescent="0.3">
      <c r="A14" s="1"/>
      <c r="B14" s="19" t="s">
        <v>34</v>
      </c>
      <c r="C14" s="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24" customFormat="1" ht="15.6" x14ac:dyDescent="0.3">
      <c r="A15" s="20">
        <v>1</v>
      </c>
      <c r="B15" s="21" t="s">
        <v>35</v>
      </c>
      <c r="C15" s="22"/>
      <c r="D15" s="42" t="s">
        <v>201</v>
      </c>
      <c r="E15" s="42" t="s">
        <v>201</v>
      </c>
      <c r="F15" s="42" t="s">
        <v>201</v>
      </c>
      <c r="G15" s="42" t="s">
        <v>201</v>
      </c>
      <c r="H15" s="42" t="s">
        <v>201</v>
      </c>
      <c r="I15" s="42" t="s">
        <v>201</v>
      </c>
      <c r="J15" s="42" t="s">
        <v>201</v>
      </c>
      <c r="K15" s="42" t="s">
        <v>201</v>
      </c>
      <c r="L15" s="42" t="s">
        <v>201</v>
      </c>
      <c r="M15" s="42" t="s">
        <v>201</v>
      </c>
      <c r="N15" s="42" t="s">
        <v>201</v>
      </c>
      <c r="O15" s="42" t="s">
        <v>201</v>
      </c>
      <c r="P15" s="42" t="s">
        <v>201</v>
      </c>
      <c r="Q15" s="42" t="s">
        <v>201</v>
      </c>
      <c r="R15" s="42" t="s">
        <v>201</v>
      </c>
      <c r="S15" s="42" t="s">
        <v>201</v>
      </c>
      <c r="T15" s="42" t="s">
        <v>201</v>
      </c>
      <c r="U15" s="42" t="s">
        <v>201</v>
      </c>
      <c r="V15" s="42" t="s">
        <v>201</v>
      </c>
      <c r="W15" s="42" t="s">
        <v>201</v>
      </c>
      <c r="X15" s="42" t="s">
        <v>201</v>
      </c>
      <c r="Y15" s="42" t="s">
        <v>201</v>
      </c>
      <c r="Z15" s="42" t="s">
        <v>201</v>
      </c>
      <c r="AA15" s="42" t="s">
        <v>201</v>
      </c>
      <c r="AB15" s="42" t="s">
        <v>201</v>
      </c>
    </row>
    <row r="16" spans="1:28" s="24" customFormat="1" ht="15.6" x14ac:dyDescent="0.3">
      <c r="A16" s="20">
        <f>A15+1</f>
        <v>2</v>
      </c>
      <c r="B16" s="21" t="s">
        <v>36</v>
      </c>
      <c r="C16" s="22"/>
      <c r="D16" s="70" t="s">
        <v>201</v>
      </c>
      <c r="E16" s="70" t="s">
        <v>201</v>
      </c>
      <c r="F16" s="70" t="s">
        <v>201</v>
      </c>
      <c r="G16" s="70" t="s">
        <v>201</v>
      </c>
      <c r="H16" s="70" t="s">
        <v>201</v>
      </c>
      <c r="I16" s="70" t="s">
        <v>201</v>
      </c>
      <c r="J16" s="70" t="s">
        <v>201</v>
      </c>
      <c r="K16" s="70" t="s">
        <v>201</v>
      </c>
      <c r="L16" s="70" t="s">
        <v>201</v>
      </c>
      <c r="M16" s="70" t="s">
        <v>201</v>
      </c>
      <c r="N16" s="70" t="s">
        <v>201</v>
      </c>
      <c r="O16" s="70" t="s">
        <v>201</v>
      </c>
      <c r="P16" s="70" t="s">
        <v>201</v>
      </c>
      <c r="Q16" s="70" t="s">
        <v>201</v>
      </c>
      <c r="R16" s="70" t="s">
        <v>201</v>
      </c>
      <c r="S16" s="70" t="s">
        <v>201</v>
      </c>
      <c r="T16" s="70" t="s">
        <v>201</v>
      </c>
      <c r="U16" s="70" t="s">
        <v>201</v>
      </c>
      <c r="V16" s="70" t="s">
        <v>201</v>
      </c>
      <c r="W16" s="70" t="s">
        <v>201</v>
      </c>
      <c r="X16" s="70" t="s">
        <v>201</v>
      </c>
      <c r="Y16" s="70" t="s">
        <v>201</v>
      </c>
      <c r="Z16" s="70" t="s">
        <v>201</v>
      </c>
      <c r="AA16" s="70" t="s">
        <v>201</v>
      </c>
      <c r="AB16" s="70" t="s">
        <v>201</v>
      </c>
    </row>
    <row r="17" spans="1:32" s="24" customFormat="1" ht="19.5" customHeight="1" x14ac:dyDescent="0.4">
      <c r="A17" s="20">
        <f>A16+1</f>
        <v>3</v>
      </c>
      <c r="B17" s="21" t="s">
        <v>37</v>
      </c>
      <c r="C17" s="22"/>
      <c r="D17" s="70" t="s">
        <v>201</v>
      </c>
      <c r="E17" s="70" t="s">
        <v>201</v>
      </c>
      <c r="F17" s="70" t="s">
        <v>201</v>
      </c>
      <c r="G17" s="70" t="s">
        <v>201</v>
      </c>
      <c r="H17" s="70" t="s">
        <v>201</v>
      </c>
      <c r="I17" s="70" t="s">
        <v>201</v>
      </c>
      <c r="J17" s="70" t="s">
        <v>201</v>
      </c>
      <c r="K17" s="70" t="s">
        <v>201</v>
      </c>
      <c r="L17" s="70" t="s">
        <v>201</v>
      </c>
      <c r="M17" s="70" t="s">
        <v>201</v>
      </c>
      <c r="N17" s="70" t="s">
        <v>201</v>
      </c>
      <c r="O17" s="70" t="s">
        <v>201</v>
      </c>
      <c r="P17" s="70" t="s">
        <v>201</v>
      </c>
      <c r="Q17" s="70" t="s">
        <v>201</v>
      </c>
      <c r="R17" s="70" t="s">
        <v>201</v>
      </c>
      <c r="S17" s="70" t="s">
        <v>201</v>
      </c>
      <c r="T17" s="70" t="s">
        <v>201</v>
      </c>
      <c r="U17" s="70" t="s">
        <v>201</v>
      </c>
      <c r="V17" s="70" t="s">
        <v>201</v>
      </c>
      <c r="W17" s="70" t="s">
        <v>201</v>
      </c>
      <c r="X17" s="70" t="s">
        <v>201</v>
      </c>
      <c r="Y17" s="70" t="s">
        <v>201</v>
      </c>
      <c r="Z17" s="70" t="s">
        <v>201</v>
      </c>
      <c r="AA17" s="70" t="s">
        <v>201</v>
      </c>
      <c r="AB17" s="70" t="s">
        <v>201</v>
      </c>
      <c r="AF17" s="25"/>
    </row>
    <row r="18" spans="1:32" s="27" customFormat="1" ht="15.6" x14ac:dyDescent="0.3">
      <c r="A18" s="20">
        <f>A17+1</f>
        <v>4</v>
      </c>
      <c r="B18" s="23" t="s">
        <v>38</v>
      </c>
      <c r="C18" s="26"/>
      <c r="D18" s="211" t="s">
        <v>201</v>
      </c>
      <c r="E18" s="211" t="s">
        <v>201</v>
      </c>
      <c r="F18" s="211" t="s">
        <v>201</v>
      </c>
      <c r="G18" s="211" t="s">
        <v>201</v>
      </c>
      <c r="H18" s="211" t="s">
        <v>201</v>
      </c>
      <c r="I18" s="211" t="s">
        <v>201</v>
      </c>
      <c r="J18" s="211" t="s">
        <v>201</v>
      </c>
      <c r="K18" s="211" t="s">
        <v>201</v>
      </c>
      <c r="L18" s="211" t="s">
        <v>201</v>
      </c>
      <c r="M18" s="211" t="s">
        <v>201</v>
      </c>
      <c r="N18" s="211" t="s">
        <v>201</v>
      </c>
      <c r="O18" s="211" t="s">
        <v>201</v>
      </c>
      <c r="P18" s="211" t="s">
        <v>201</v>
      </c>
      <c r="Q18" s="211" t="s">
        <v>201</v>
      </c>
      <c r="R18" s="211" t="s">
        <v>201</v>
      </c>
      <c r="S18" s="211" t="s">
        <v>201</v>
      </c>
      <c r="T18" s="211" t="s">
        <v>201</v>
      </c>
      <c r="U18" s="211" t="s">
        <v>201</v>
      </c>
      <c r="V18" s="211" t="s">
        <v>201</v>
      </c>
      <c r="W18" s="211" t="s">
        <v>201</v>
      </c>
      <c r="X18" s="211" t="s">
        <v>201</v>
      </c>
      <c r="Y18" s="211" t="s">
        <v>201</v>
      </c>
      <c r="Z18" s="211" t="s">
        <v>201</v>
      </c>
      <c r="AA18" s="211" t="s">
        <v>201</v>
      </c>
      <c r="AB18" s="211" t="s">
        <v>201</v>
      </c>
    </row>
    <row r="19" spans="1:32" s="27" customFormat="1" ht="15.6" x14ac:dyDescent="0.3">
      <c r="A19" s="20"/>
      <c r="B19" s="28"/>
      <c r="C19" s="29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</row>
    <row r="20" spans="1:32" ht="15.6" x14ac:dyDescent="0.3">
      <c r="A20" s="20"/>
      <c r="B20" s="19" t="s">
        <v>39</v>
      </c>
      <c r="C20" s="1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6"/>
    </row>
    <row r="21" spans="1:32" s="27" customFormat="1" ht="15.6" x14ac:dyDescent="0.3">
      <c r="A21" s="20">
        <f>A18+1</f>
        <v>5</v>
      </c>
      <c r="B21" s="23" t="s">
        <v>40</v>
      </c>
      <c r="C21" s="26"/>
      <c r="D21" s="213" t="s">
        <v>201</v>
      </c>
      <c r="E21" s="213" t="s">
        <v>201</v>
      </c>
      <c r="F21" s="213" t="s">
        <v>201</v>
      </c>
      <c r="G21" s="213" t="s">
        <v>201</v>
      </c>
      <c r="H21" s="213" t="s">
        <v>201</v>
      </c>
      <c r="I21" s="213" t="s">
        <v>201</v>
      </c>
      <c r="J21" s="213" t="s">
        <v>201</v>
      </c>
      <c r="K21" s="213" t="s">
        <v>201</v>
      </c>
      <c r="L21" s="213" t="s">
        <v>201</v>
      </c>
      <c r="M21" s="213" t="s">
        <v>201</v>
      </c>
      <c r="N21" s="213" t="s">
        <v>201</v>
      </c>
      <c r="O21" s="213" t="s">
        <v>201</v>
      </c>
      <c r="P21" s="213" t="s">
        <v>201</v>
      </c>
      <c r="Q21" s="213" t="s">
        <v>201</v>
      </c>
      <c r="R21" s="213" t="s">
        <v>201</v>
      </c>
      <c r="S21" s="213" t="s">
        <v>201</v>
      </c>
      <c r="T21" s="213" t="s">
        <v>201</v>
      </c>
      <c r="U21" s="213" t="s">
        <v>201</v>
      </c>
      <c r="V21" s="213" t="s">
        <v>201</v>
      </c>
      <c r="W21" s="213" t="s">
        <v>201</v>
      </c>
      <c r="X21" s="213" t="s">
        <v>201</v>
      </c>
      <c r="Y21" s="213" t="s">
        <v>201</v>
      </c>
      <c r="Z21" s="213" t="s">
        <v>201</v>
      </c>
      <c r="AA21" s="213" t="s">
        <v>201</v>
      </c>
      <c r="AB21" s="213" t="s">
        <v>201</v>
      </c>
    </row>
    <row r="22" spans="1:32" s="24" customFormat="1" ht="15.6" x14ac:dyDescent="0.3">
      <c r="A22" s="20">
        <f>A21+1</f>
        <v>6</v>
      </c>
      <c r="B22" s="21" t="s">
        <v>41</v>
      </c>
      <c r="C22" s="22"/>
      <c r="D22" s="208" t="s">
        <v>201</v>
      </c>
      <c r="E22" s="208" t="s">
        <v>201</v>
      </c>
      <c r="F22" s="208" t="s">
        <v>201</v>
      </c>
      <c r="G22" s="208" t="s">
        <v>201</v>
      </c>
      <c r="H22" s="208" t="s">
        <v>201</v>
      </c>
      <c r="I22" s="208" t="s">
        <v>201</v>
      </c>
      <c r="J22" s="208" t="s">
        <v>201</v>
      </c>
      <c r="K22" s="208" t="s">
        <v>201</v>
      </c>
      <c r="L22" s="208" t="s">
        <v>201</v>
      </c>
      <c r="M22" s="208" t="s">
        <v>201</v>
      </c>
      <c r="N22" s="208" t="s">
        <v>201</v>
      </c>
      <c r="O22" s="208" t="s">
        <v>201</v>
      </c>
      <c r="P22" s="208" t="s">
        <v>201</v>
      </c>
      <c r="Q22" s="208" t="s">
        <v>201</v>
      </c>
      <c r="R22" s="208" t="s">
        <v>201</v>
      </c>
      <c r="S22" s="208" t="s">
        <v>201</v>
      </c>
      <c r="T22" s="208" t="s">
        <v>201</v>
      </c>
      <c r="U22" s="208" t="s">
        <v>201</v>
      </c>
      <c r="V22" s="208" t="s">
        <v>201</v>
      </c>
      <c r="W22" s="208" t="s">
        <v>201</v>
      </c>
      <c r="X22" s="208" t="s">
        <v>201</v>
      </c>
      <c r="Y22" s="208" t="s">
        <v>201</v>
      </c>
      <c r="Z22" s="208" t="s">
        <v>201</v>
      </c>
      <c r="AA22" s="208" t="s">
        <v>201</v>
      </c>
      <c r="AB22" s="70" t="s">
        <v>201</v>
      </c>
    </row>
    <row r="23" spans="1:32" s="27" customFormat="1" ht="15.6" x14ac:dyDescent="0.3">
      <c r="A23" s="20">
        <f>A22+1</f>
        <v>7</v>
      </c>
      <c r="B23" s="23" t="s">
        <v>42</v>
      </c>
      <c r="C23" s="22"/>
      <c r="D23" s="211" t="s">
        <v>201</v>
      </c>
      <c r="E23" s="211" t="s">
        <v>201</v>
      </c>
      <c r="F23" s="211" t="s">
        <v>201</v>
      </c>
      <c r="G23" s="211" t="s">
        <v>201</v>
      </c>
      <c r="H23" s="211" t="s">
        <v>201</v>
      </c>
      <c r="I23" s="211" t="s">
        <v>201</v>
      </c>
      <c r="J23" s="211" t="s">
        <v>201</v>
      </c>
      <c r="K23" s="211" t="s">
        <v>201</v>
      </c>
      <c r="L23" s="211" t="s">
        <v>201</v>
      </c>
      <c r="M23" s="211" t="s">
        <v>201</v>
      </c>
      <c r="N23" s="211" t="s">
        <v>201</v>
      </c>
      <c r="O23" s="211" t="s">
        <v>201</v>
      </c>
      <c r="P23" s="211" t="s">
        <v>201</v>
      </c>
      <c r="Q23" s="211" t="s">
        <v>201</v>
      </c>
      <c r="R23" s="211" t="s">
        <v>201</v>
      </c>
      <c r="S23" s="211" t="s">
        <v>201</v>
      </c>
      <c r="T23" s="211" t="s">
        <v>201</v>
      </c>
      <c r="U23" s="211" t="s">
        <v>201</v>
      </c>
      <c r="V23" s="211" t="s">
        <v>201</v>
      </c>
      <c r="W23" s="211" t="s">
        <v>201</v>
      </c>
      <c r="X23" s="211" t="s">
        <v>201</v>
      </c>
      <c r="Y23" s="211" t="s">
        <v>201</v>
      </c>
      <c r="Z23" s="211" t="s">
        <v>201</v>
      </c>
      <c r="AA23" s="211" t="s">
        <v>201</v>
      </c>
      <c r="AB23" s="211" t="s">
        <v>201</v>
      </c>
    </row>
    <row r="24" spans="1:32" ht="15.6" x14ac:dyDescent="0.3">
      <c r="A24" s="20"/>
      <c r="B24" s="11"/>
      <c r="C24" s="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32" ht="15.6" x14ac:dyDescent="0.3">
      <c r="A25" s="20">
        <f>A23+1</f>
        <v>8</v>
      </c>
      <c r="B25" s="33" t="s">
        <v>193</v>
      </c>
      <c r="C25" s="1"/>
      <c r="D25" s="213" t="s">
        <v>201</v>
      </c>
      <c r="E25" s="213" t="s">
        <v>201</v>
      </c>
      <c r="F25" s="213" t="s">
        <v>201</v>
      </c>
      <c r="G25" s="213" t="s">
        <v>201</v>
      </c>
      <c r="H25" s="213" t="s">
        <v>201</v>
      </c>
      <c r="I25" s="213" t="s">
        <v>201</v>
      </c>
      <c r="J25" s="213" t="s">
        <v>201</v>
      </c>
      <c r="K25" s="213" t="s">
        <v>201</v>
      </c>
      <c r="L25" s="213" t="s">
        <v>201</v>
      </c>
      <c r="M25" s="213" t="s">
        <v>201</v>
      </c>
      <c r="N25" s="213" t="s">
        <v>201</v>
      </c>
      <c r="O25" s="213" t="s">
        <v>201</v>
      </c>
      <c r="P25" s="213" t="s">
        <v>201</v>
      </c>
      <c r="Q25" s="213" t="s">
        <v>201</v>
      </c>
      <c r="R25" s="213" t="s">
        <v>201</v>
      </c>
      <c r="S25" s="213" t="s">
        <v>201</v>
      </c>
      <c r="T25" s="213" t="s">
        <v>201</v>
      </c>
      <c r="U25" s="213" t="s">
        <v>201</v>
      </c>
      <c r="V25" s="213" t="s">
        <v>201</v>
      </c>
      <c r="W25" s="213" t="s">
        <v>201</v>
      </c>
      <c r="X25" s="213" t="s">
        <v>201</v>
      </c>
      <c r="Y25" s="213" t="s">
        <v>201</v>
      </c>
      <c r="Z25" s="213" t="s">
        <v>201</v>
      </c>
      <c r="AA25" s="213" t="s">
        <v>201</v>
      </c>
      <c r="AB25" s="42" t="s">
        <v>201</v>
      </c>
    </row>
    <row r="26" spans="1:32" ht="15.6" x14ac:dyDescent="0.3">
      <c r="A26" s="20"/>
      <c r="B26" s="11"/>
      <c r="C26" s="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32" s="27" customFormat="1" ht="15.6" x14ac:dyDescent="0.3">
      <c r="A27" s="20"/>
      <c r="B27" s="34" t="s">
        <v>43</v>
      </c>
      <c r="C27" s="26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spans="1:32" s="27" customFormat="1" ht="15.6" x14ac:dyDescent="0.3">
      <c r="A28" s="20">
        <f>A25+1</f>
        <v>9</v>
      </c>
      <c r="B28" s="23" t="s">
        <v>44</v>
      </c>
      <c r="C28" s="22"/>
      <c r="D28" s="42" t="s">
        <v>201</v>
      </c>
      <c r="E28" s="42" t="s">
        <v>201</v>
      </c>
      <c r="F28" s="42" t="s">
        <v>201</v>
      </c>
      <c r="G28" s="42" t="s">
        <v>201</v>
      </c>
      <c r="H28" s="42" t="s">
        <v>201</v>
      </c>
      <c r="I28" s="42" t="s">
        <v>201</v>
      </c>
      <c r="J28" s="42" t="s">
        <v>201</v>
      </c>
      <c r="K28" s="42" t="s">
        <v>201</v>
      </c>
      <c r="L28" s="42" t="s">
        <v>201</v>
      </c>
      <c r="M28" s="42" t="s">
        <v>201</v>
      </c>
      <c r="N28" s="42" t="s">
        <v>201</v>
      </c>
      <c r="O28" s="42" t="s">
        <v>201</v>
      </c>
      <c r="P28" s="42" t="s">
        <v>201</v>
      </c>
      <c r="Q28" s="42" t="s">
        <v>201</v>
      </c>
      <c r="R28" s="42" t="s">
        <v>201</v>
      </c>
      <c r="S28" s="42" t="s">
        <v>201</v>
      </c>
      <c r="T28" s="42" t="s">
        <v>201</v>
      </c>
      <c r="U28" s="42" t="s">
        <v>201</v>
      </c>
      <c r="V28" s="42" t="s">
        <v>201</v>
      </c>
      <c r="W28" s="42" t="s">
        <v>201</v>
      </c>
      <c r="X28" s="42" t="s">
        <v>201</v>
      </c>
      <c r="Y28" s="42" t="s">
        <v>201</v>
      </c>
      <c r="Z28" s="42" t="s">
        <v>201</v>
      </c>
      <c r="AA28" s="42" t="s">
        <v>201</v>
      </c>
      <c r="AB28" s="213" t="s">
        <v>201</v>
      </c>
    </row>
    <row r="29" spans="1:32" s="27" customFormat="1" ht="15.6" x14ac:dyDescent="0.3">
      <c r="A29" s="20">
        <f>A28+1</f>
        <v>10</v>
      </c>
      <c r="B29" s="23" t="s">
        <v>45</v>
      </c>
      <c r="C29" s="22"/>
      <c r="D29" s="70" t="s">
        <v>201</v>
      </c>
      <c r="E29" s="70" t="s">
        <v>201</v>
      </c>
      <c r="F29" s="70" t="s">
        <v>201</v>
      </c>
      <c r="G29" s="70" t="s">
        <v>201</v>
      </c>
      <c r="H29" s="70" t="s">
        <v>201</v>
      </c>
      <c r="I29" s="70" t="s">
        <v>201</v>
      </c>
      <c r="J29" s="70" t="s">
        <v>201</v>
      </c>
      <c r="K29" s="70" t="s">
        <v>201</v>
      </c>
      <c r="L29" s="70" t="s">
        <v>201</v>
      </c>
      <c r="M29" s="70" t="s">
        <v>201</v>
      </c>
      <c r="N29" s="70" t="s">
        <v>201</v>
      </c>
      <c r="O29" s="70" t="s">
        <v>201</v>
      </c>
      <c r="P29" s="70" t="s">
        <v>201</v>
      </c>
      <c r="Q29" s="70" t="s">
        <v>201</v>
      </c>
      <c r="R29" s="70" t="s">
        <v>201</v>
      </c>
      <c r="S29" s="70" t="s">
        <v>201</v>
      </c>
      <c r="T29" s="70" t="s">
        <v>201</v>
      </c>
      <c r="U29" s="70" t="s">
        <v>201</v>
      </c>
      <c r="V29" s="70" t="s">
        <v>201</v>
      </c>
      <c r="W29" s="70" t="s">
        <v>201</v>
      </c>
      <c r="X29" s="70" t="s">
        <v>201</v>
      </c>
      <c r="Y29" s="70" t="s">
        <v>201</v>
      </c>
      <c r="Z29" s="70" t="s">
        <v>201</v>
      </c>
      <c r="AA29" s="70" t="s">
        <v>201</v>
      </c>
      <c r="AB29" s="208" t="s">
        <v>201</v>
      </c>
    </row>
    <row r="30" spans="1:32" s="27" customFormat="1" ht="15.6" x14ac:dyDescent="0.3">
      <c r="A30" s="20">
        <f>A29+1</f>
        <v>11</v>
      </c>
      <c r="B30" s="23" t="s">
        <v>46</v>
      </c>
      <c r="C30" s="22"/>
      <c r="D30" s="70" t="s">
        <v>201</v>
      </c>
      <c r="E30" s="70" t="s">
        <v>201</v>
      </c>
      <c r="F30" s="70" t="s">
        <v>201</v>
      </c>
      <c r="G30" s="70" t="s">
        <v>201</v>
      </c>
      <c r="H30" s="70" t="s">
        <v>201</v>
      </c>
      <c r="I30" s="70" t="s">
        <v>201</v>
      </c>
      <c r="J30" s="70" t="s">
        <v>201</v>
      </c>
      <c r="K30" s="70" t="s">
        <v>201</v>
      </c>
      <c r="L30" s="70" t="s">
        <v>201</v>
      </c>
      <c r="M30" s="70" t="s">
        <v>201</v>
      </c>
      <c r="N30" s="70" t="s">
        <v>201</v>
      </c>
      <c r="O30" s="70" t="s">
        <v>201</v>
      </c>
      <c r="P30" s="70" t="s">
        <v>201</v>
      </c>
      <c r="Q30" s="70" t="s">
        <v>201</v>
      </c>
      <c r="R30" s="70" t="s">
        <v>201</v>
      </c>
      <c r="S30" s="70" t="s">
        <v>201</v>
      </c>
      <c r="T30" s="70" t="s">
        <v>201</v>
      </c>
      <c r="U30" s="70" t="s">
        <v>201</v>
      </c>
      <c r="V30" s="70" t="s">
        <v>201</v>
      </c>
      <c r="W30" s="70" t="s">
        <v>201</v>
      </c>
      <c r="X30" s="70" t="s">
        <v>201</v>
      </c>
      <c r="Y30" s="70" t="s">
        <v>201</v>
      </c>
      <c r="Z30" s="70" t="s">
        <v>201</v>
      </c>
      <c r="AA30" s="70" t="s">
        <v>201</v>
      </c>
      <c r="AB30" s="208" t="s">
        <v>201</v>
      </c>
    </row>
    <row r="31" spans="1:32" s="27" customFormat="1" ht="15.6" x14ac:dyDescent="0.3">
      <c r="A31" s="20">
        <f>A30+1</f>
        <v>12</v>
      </c>
      <c r="B31" s="23" t="s">
        <v>47</v>
      </c>
      <c r="C31" s="22"/>
      <c r="D31" s="201" t="s">
        <v>201</v>
      </c>
      <c r="E31" s="201" t="s">
        <v>201</v>
      </c>
      <c r="F31" s="201" t="s">
        <v>201</v>
      </c>
      <c r="G31" s="201" t="s">
        <v>201</v>
      </c>
      <c r="H31" s="201" t="s">
        <v>201</v>
      </c>
      <c r="I31" s="201" t="s">
        <v>201</v>
      </c>
      <c r="J31" s="201" t="s">
        <v>201</v>
      </c>
      <c r="K31" s="201" t="s">
        <v>201</v>
      </c>
      <c r="L31" s="201" t="s">
        <v>201</v>
      </c>
      <c r="M31" s="201" t="s">
        <v>201</v>
      </c>
      <c r="N31" s="201" t="s">
        <v>201</v>
      </c>
      <c r="O31" s="201" t="s">
        <v>201</v>
      </c>
      <c r="P31" s="201" t="s">
        <v>201</v>
      </c>
      <c r="Q31" s="201" t="s">
        <v>201</v>
      </c>
      <c r="R31" s="201" t="s">
        <v>201</v>
      </c>
      <c r="S31" s="201" t="s">
        <v>201</v>
      </c>
      <c r="T31" s="201" t="s">
        <v>201</v>
      </c>
      <c r="U31" s="201" t="s">
        <v>201</v>
      </c>
      <c r="V31" s="201" t="s">
        <v>201</v>
      </c>
      <c r="W31" s="201" t="s">
        <v>201</v>
      </c>
      <c r="X31" s="201" t="s">
        <v>201</v>
      </c>
      <c r="Y31" s="201" t="s">
        <v>201</v>
      </c>
      <c r="Z31" s="201" t="s">
        <v>201</v>
      </c>
      <c r="AA31" s="201" t="s">
        <v>201</v>
      </c>
      <c r="AB31" s="208" t="s">
        <v>201</v>
      </c>
    </row>
    <row r="32" spans="1:32" ht="15.6" x14ac:dyDescent="0.3">
      <c r="A32" s="20">
        <f>A31+1</f>
        <v>13</v>
      </c>
      <c r="B32" s="23" t="s">
        <v>48</v>
      </c>
      <c r="C32" s="22"/>
      <c r="D32" s="42" t="s">
        <v>201</v>
      </c>
      <c r="E32" s="42" t="s">
        <v>201</v>
      </c>
      <c r="F32" s="42" t="s">
        <v>201</v>
      </c>
      <c r="G32" s="42" t="s">
        <v>201</v>
      </c>
      <c r="H32" s="42" t="s">
        <v>201</v>
      </c>
      <c r="I32" s="42" t="s">
        <v>201</v>
      </c>
      <c r="J32" s="42" t="s">
        <v>201</v>
      </c>
      <c r="K32" s="42" t="s">
        <v>201</v>
      </c>
      <c r="L32" s="42" t="s">
        <v>201</v>
      </c>
      <c r="M32" s="42" t="s">
        <v>201</v>
      </c>
      <c r="N32" s="42" t="s">
        <v>201</v>
      </c>
      <c r="O32" s="42" t="s">
        <v>201</v>
      </c>
      <c r="P32" s="42" t="s">
        <v>201</v>
      </c>
      <c r="Q32" s="42" t="s">
        <v>201</v>
      </c>
      <c r="R32" s="42" t="s">
        <v>201</v>
      </c>
      <c r="S32" s="42" t="s">
        <v>201</v>
      </c>
      <c r="T32" s="42" t="s">
        <v>201</v>
      </c>
      <c r="U32" s="42" t="s">
        <v>201</v>
      </c>
      <c r="V32" s="42" t="s">
        <v>201</v>
      </c>
      <c r="W32" s="42" t="s">
        <v>201</v>
      </c>
      <c r="X32" s="42" t="s">
        <v>201</v>
      </c>
      <c r="Y32" s="42" t="s">
        <v>201</v>
      </c>
      <c r="Z32" s="42" t="s">
        <v>201</v>
      </c>
      <c r="AA32" s="42" t="s">
        <v>201</v>
      </c>
      <c r="AB32" s="211" t="s">
        <v>201</v>
      </c>
    </row>
    <row r="33" spans="1:28" ht="15.6" x14ac:dyDescent="0.3">
      <c r="A33" s="20"/>
      <c r="B33" s="23"/>
      <c r="C33" s="1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s="27" customFormat="1" ht="15.6" x14ac:dyDescent="0.3">
      <c r="A34" s="20">
        <f>A32+1</f>
        <v>14</v>
      </c>
      <c r="B34" s="19" t="s">
        <v>191</v>
      </c>
      <c r="C34" s="22"/>
      <c r="D34" s="42" t="s">
        <v>201</v>
      </c>
      <c r="E34" s="42" t="s">
        <v>201</v>
      </c>
      <c r="F34" s="42" t="s">
        <v>201</v>
      </c>
      <c r="G34" s="42" t="s">
        <v>201</v>
      </c>
      <c r="H34" s="42" t="s">
        <v>201</v>
      </c>
      <c r="I34" s="42" t="s">
        <v>201</v>
      </c>
      <c r="J34" s="42" t="s">
        <v>201</v>
      </c>
      <c r="K34" s="42" t="s">
        <v>201</v>
      </c>
      <c r="L34" s="42" t="s">
        <v>201</v>
      </c>
      <c r="M34" s="42" t="s">
        <v>201</v>
      </c>
      <c r="N34" s="42" t="s">
        <v>201</v>
      </c>
      <c r="O34" s="42" t="s">
        <v>201</v>
      </c>
      <c r="P34" s="42" t="s">
        <v>201</v>
      </c>
      <c r="Q34" s="42" t="s">
        <v>201</v>
      </c>
      <c r="R34" s="42" t="s">
        <v>201</v>
      </c>
      <c r="S34" s="42" t="s">
        <v>201</v>
      </c>
      <c r="T34" s="42" t="s">
        <v>201</v>
      </c>
      <c r="U34" s="42" t="s">
        <v>201</v>
      </c>
      <c r="V34" s="42" t="s">
        <v>201</v>
      </c>
      <c r="W34" s="42" t="s">
        <v>201</v>
      </c>
      <c r="X34" s="42" t="s">
        <v>201</v>
      </c>
      <c r="Y34" s="42" t="s">
        <v>201</v>
      </c>
      <c r="Z34" s="42" t="s">
        <v>201</v>
      </c>
      <c r="AA34" s="42" t="s">
        <v>201</v>
      </c>
      <c r="AB34" s="213" t="s">
        <v>201</v>
      </c>
    </row>
    <row r="35" spans="1:28" ht="15.6" x14ac:dyDescent="0.3">
      <c r="A35" s="20"/>
      <c r="B35" s="23"/>
      <c r="C35" s="1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216"/>
    </row>
    <row r="36" spans="1:28" ht="15.6" x14ac:dyDescent="0.3">
      <c r="A36" s="20"/>
      <c r="B36" s="36" t="s">
        <v>49</v>
      </c>
      <c r="C36" s="1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216"/>
    </row>
    <row r="37" spans="1:28" s="27" customFormat="1" ht="15.6" x14ac:dyDescent="0.3">
      <c r="A37" s="20">
        <f>A34+1</f>
        <v>15</v>
      </c>
      <c r="B37" s="37" t="s">
        <v>50</v>
      </c>
      <c r="C37" s="26"/>
      <c r="D37" s="42" t="s">
        <v>201</v>
      </c>
      <c r="E37" s="42" t="s">
        <v>201</v>
      </c>
      <c r="F37" s="42" t="s">
        <v>201</v>
      </c>
      <c r="G37" s="42" t="s">
        <v>201</v>
      </c>
      <c r="H37" s="42" t="s">
        <v>201</v>
      </c>
      <c r="I37" s="42" t="s">
        <v>201</v>
      </c>
      <c r="J37" s="42" t="s">
        <v>201</v>
      </c>
      <c r="K37" s="42" t="s">
        <v>201</v>
      </c>
      <c r="L37" s="42" t="s">
        <v>201</v>
      </c>
      <c r="M37" s="42" t="s">
        <v>201</v>
      </c>
      <c r="N37" s="42" t="s">
        <v>201</v>
      </c>
      <c r="O37" s="42" t="s">
        <v>201</v>
      </c>
      <c r="P37" s="42" t="s">
        <v>201</v>
      </c>
      <c r="Q37" s="42" t="s">
        <v>201</v>
      </c>
      <c r="R37" s="42" t="s">
        <v>201</v>
      </c>
      <c r="S37" s="42" t="s">
        <v>201</v>
      </c>
      <c r="T37" s="42" t="s">
        <v>201</v>
      </c>
      <c r="U37" s="42" t="s">
        <v>201</v>
      </c>
      <c r="V37" s="42" t="s">
        <v>201</v>
      </c>
      <c r="W37" s="42" t="s">
        <v>201</v>
      </c>
      <c r="X37" s="42" t="s">
        <v>201</v>
      </c>
      <c r="Y37" s="42" t="s">
        <v>201</v>
      </c>
      <c r="Z37" s="42" t="s">
        <v>201</v>
      </c>
      <c r="AA37" s="42" t="s">
        <v>201</v>
      </c>
      <c r="AB37" s="42" t="s">
        <v>201</v>
      </c>
    </row>
    <row r="38" spans="1:28" s="24" customFormat="1" ht="15.6" x14ac:dyDescent="0.3">
      <c r="A38" s="20">
        <f>A37+1</f>
        <v>16</v>
      </c>
      <c r="B38" s="37" t="s">
        <v>51</v>
      </c>
      <c r="C38" s="26"/>
      <c r="D38" s="70" t="s">
        <v>201</v>
      </c>
      <c r="E38" s="70" t="s">
        <v>201</v>
      </c>
      <c r="F38" s="70" t="s">
        <v>201</v>
      </c>
      <c r="G38" s="70" t="s">
        <v>201</v>
      </c>
      <c r="H38" s="70" t="s">
        <v>201</v>
      </c>
      <c r="I38" s="70" t="s">
        <v>201</v>
      </c>
      <c r="J38" s="70" t="s">
        <v>201</v>
      </c>
      <c r="K38" s="70" t="s">
        <v>201</v>
      </c>
      <c r="L38" s="70" t="s">
        <v>201</v>
      </c>
      <c r="M38" s="70" t="s">
        <v>201</v>
      </c>
      <c r="N38" s="70" t="s">
        <v>201</v>
      </c>
      <c r="O38" s="70" t="s">
        <v>201</v>
      </c>
      <c r="P38" s="70" t="s">
        <v>201</v>
      </c>
      <c r="Q38" s="70" t="s">
        <v>201</v>
      </c>
      <c r="R38" s="70" t="s">
        <v>201</v>
      </c>
      <c r="S38" s="70" t="s">
        <v>201</v>
      </c>
      <c r="T38" s="70" t="s">
        <v>201</v>
      </c>
      <c r="U38" s="70" t="s">
        <v>201</v>
      </c>
      <c r="V38" s="70" t="s">
        <v>201</v>
      </c>
      <c r="W38" s="70" t="s">
        <v>201</v>
      </c>
      <c r="X38" s="70" t="s">
        <v>201</v>
      </c>
      <c r="Y38" s="70" t="s">
        <v>201</v>
      </c>
      <c r="Z38" s="70" t="s">
        <v>201</v>
      </c>
      <c r="AA38" s="70" t="s">
        <v>201</v>
      </c>
      <c r="AB38" s="70" t="s">
        <v>201</v>
      </c>
    </row>
    <row r="39" spans="1:28" s="24" customFormat="1" ht="15.6" x14ac:dyDescent="0.3">
      <c r="A39" s="20">
        <f t="shared" ref="A39:A53" si="1">A38+1</f>
        <v>17</v>
      </c>
      <c r="B39" s="37" t="s">
        <v>52</v>
      </c>
      <c r="C39" s="26"/>
      <c r="D39" s="70" t="s">
        <v>201</v>
      </c>
      <c r="E39" s="70" t="s">
        <v>201</v>
      </c>
      <c r="F39" s="70" t="s">
        <v>201</v>
      </c>
      <c r="G39" s="70" t="s">
        <v>201</v>
      </c>
      <c r="H39" s="70" t="s">
        <v>201</v>
      </c>
      <c r="I39" s="70" t="s">
        <v>201</v>
      </c>
      <c r="J39" s="70" t="s">
        <v>201</v>
      </c>
      <c r="K39" s="70" t="s">
        <v>201</v>
      </c>
      <c r="L39" s="70" t="s">
        <v>201</v>
      </c>
      <c r="M39" s="70" t="s">
        <v>201</v>
      </c>
      <c r="N39" s="70" t="s">
        <v>201</v>
      </c>
      <c r="O39" s="70" t="s">
        <v>201</v>
      </c>
      <c r="P39" s="70" t="s">
        <v>201</v>
      </c>
      <c r="Q39" s="70" t="s">
        <v>201</v>
      </c>
      <c r="R39" s="70" t="s">
        <v>201</v>
      </c>
      <c r="S39" s="70" t="s">
        <v>201</v>
      </c>
      <c r="T39" s="70" t="s">
        <v>201</v>
      </c>
      <c r="U39" s="70" t="s">
        <v>201</v>
      </c>
      <c r="V39" s="70" t="s">
        <v>201</v>
      </c>
      <c r="W39" s="70" t="s">
        <v>201</v>
      </c>
      <c r="X39" s="70" t="s">
        <v>201</v>
      </c>
      <c r="Y39" s="70" t="s">
        <v>201</v>
      </c>
      <c r="Z39" s="70" t="s">
        <v>201</v>
      </c>
      <c r="AA39" s="70" t="s">
        <v>201</v>
      </c>
      <c r="AB39" s="70" t="s">
        <v>201</v>
      </c>
    </row>
    <row r="40" spans="1:28" s="24" customFormat="1" ht="15.6" x14ac:dyDescent="0.3">
      <c r="A40" s="20">
        <f t="shared" si="1"/>
        <v>18</v>
      </c>
      <c r="B40" s="37" t="s">
        <v>53</v>
      </c>
      <c r="C40" s="26"/>
      <c r="D40" s="70" t="s">
        <v>201</v>
      </c>
      <c r="E40" s="70" t="s">
        <v>201</v>
      </c>
      <c r="F40" s="70" t="s">
        <v>201</v>
      </c>
      <c r="G40" s="70" t="s">
        <v>201</v>
      </c>
      <c r="H40" s="70" t="s">
        <v>201</v>
      </c>
      <c r="I40" s="70" t="s">
        <v>201</v>
      </c>
      <c r="J40" s="70" t="s">
        <v>201</v>
      </c>
      <c r="K40" s="70" t="s">
        <v>201</v>
      </c>
      <c r="L40" s="70" t="s">
        <v>201</v>
      </c>
      <c r="M40" s="70" t="s">
        <v>201</v>
      </c>
      <c r="N40" s="70" t="s">
        <v>201</v>
      </c>
      <c r="O40" s="70" t="s">
        <v>201</v>
      </c>
      <c r="P40" s="70" t="s">
        <v>201</v>
      </c>
      <c r="Q40" s="70" t="s">
        <v>201</v>
      </c>
      <c r="R40" s="70" t="s">
        <v>201</v>
      </c>
      <c r="S40" s="70" t="s">
        <v>201</v>
      </c>
      <c r="T40" s="70" t="s">
        <v>201</v>
      </c>
      <c r="U40" s="70" t="s">
        <v>201</v>
      </c>
      <c r="V40" s="70" t="s">
        <v>201</v>
      </c>
      <c r="W40" s="70" t="s">
        <v>201</v>
      </c>
      <c r="X40" s="70" t="s">
        <v>201</v>
      </c>
      <c r="Y40" s="70" t="s">
        <v>201</v>
      </c>
      <c r="Z40" s="70" t="s">
        <v>201</v>
      </c>
      <c r="AA40" s="70" t="s">
        <v>201</v>
      </c>
      <c r="AB40" s="70" t="s">
        <v>201</v>
      </c>
    </row>
    <row r="41" spans="1:28" s="38" customFormat="1" ht="15.6" x14ac:dyDescent="0.3">
      <c r="A41" s="20">
        <f t="shared" si="1"/>
        <v>19</v>
      </c>
      <c r="B41" s="37" t="s">
        <v>54</v>
      </c>
      <c r="C41" s="26"/>
      <c r="D41" s="208" t="s">
        <v>201</v>
      </c>
      <c r="E41" s="208" t="s">
        <v>201</v>
      </c>
      <c r="F41" s="208" t="s">
        <v>201</v>
      </c>
      <c r="G41" s="208" t="s">
        <v>201</v>
      </c>
      <c r="H41" s="208" t="s">
        <v>201</v>
      </c>
      <c r="I41" s="208" t="s">
        <v>201</v>
      </c>
      <c r="J41" s="208" t="s">
        <v>201</v>
      </c>
      <c r="K41" s="208" t="s">
        <v>201</v>
      </c>
      <c r="L41" s="208" t="s">
        <v>201</v>
      </c>
      <c r="M41" s="208" t="s">
        <v>201</v>
      </c>
      <c r="N41" s="208" t="s">
        <v>201</v>
      </c>
      <c r="O41" s="208" t="s">
        <v>201</v>
      </c>
      <c r="P41" s="208" t="s">
        <v>201</v>
      </c>
      <c r="Q41" s="208" t="s">
        <v>201</v>
      </c>
      <c r="R41" s="208" t="s">
        <v>201</v>
      </c>
      <c r="S41" s="208" t="s">
        <v>201</v>
      </c>
      <c r="T41" s="208" t="s">
        <v>201</v>
      </c>
      <c r="U41" s="208" t="s">
        <v>201</v>
      </c>
      <c r="V41" s="208" t="s">
        <v>201</v>
      </c>
      <c r="W41" s="208" t="s">
        <v>201</v>
      </c>
      <c r="X41" s="208" t="s">
        <v>201</v>
      </c>
      <c r="Y41" s="208" t="s">
        <v>201</v>
      </c>
      <c r="Z41" s="208" t="s">
        <v>201</v>
      </c>
      <c r="AA41" s="208" t="s">
        <v>201</v>
      </c>
      <c r="AB41" s="70" t="s">
        <v>201</v>
      </c>
    </row>
    <row r="42" spans="1:28" s="24" customFormat="1" ht="15.6" x14ac:dyDescent="0.3">
      <c r="A42" s="20">
        <f t="shared" si="1"/>
        <v>20</v>
      </c>
      <c r="B42" s="37" t="s">
        <v>55</v>
      </c>
      <c r="C42" s="26"/>
      <c r="D42" s="208" t="s">
        <v>201</v>
      </c>
      <c r="E42" s="208" t="s">
        <v>201</v>
      </c>
      <c r="F42" s="208" t="s">
        <v>201</v>
      </c>
      <c r="G42" s="208" t="s">
        <v>201</v>
      </c>
      <c r="H42" s="208" t="s">
        <v>201</v>
      </c>
      <c r="I42" s="208" t="s">
        <v>201</v>
      </c>
      <c r="J42" s="208" t="s">
        <v>201</v>
      </c>
      <c r="K42" s="208" t="s">
        <v>201</v>
      </c>
      <c r="L42" s="208" t="s">
        <v>201</v>
      </c>
      <c r="M42" s="208" t="s">
        <v>201</v>
      </c>
      <c r="N42" s="208" t="s">
        <v>201</v>
      </c>
      <c r="O42" s="208" t="s">
        <v>201</v>
      </c>
      <c r="P42" s="208" t="s">
        <v>201</v>
      </c>
      <c r="Q42" s="208" t="s">
        <v>201</v>
      </c>
      <c r="R42" s="208" t="s">
        <v>201</v>
      </c>
      <c r="S42" s="208" t="s">
        <v>201</v>
      </c>
      <c r="T42" s="208" t="s">
        <v>201</v>
      </c>
      <c r="U42" s="208" t="s">
        <v>201</v>
      </c>
      <c r="V42" s="208" t="s">
        <v>201</v>
      </c>
      <c r="W42" s="208" t="s">
        <v>201</v>
      </c>
      <c r="X42" s="208" t="s">
        <v>201</v>
      </c>
      <c r="Y42" s="208" t="s">
        <v>201</v>
      </c>
      <c r="Z42" s="208" t="s">
        <v>201</v>
      </c>
      <c r="AA42" s="208" t="s">
        <v>201</v>
      </c>
      <c r="AB42" s="70" t="s">
        <v>201</v>
      </c>
    </row>
    <row r="43" spans="1:28" s="24" customFormat="1" ht="15.6" x14ac:dyDescent="0.3">
      <c r="A43" s="20">
        <f t="shared" si="1"/>
        <v>21</v>
      </c>
      <c r="B43" s="37" t="s">
        <v>56</v>
      </c>
      <c r="C43" s="26"/>
      <c r="D43" s="208" t="s">
        <v>201</v>
      </c>
      <c r="E43" s="208" t="s">
        <v>201</v>
      </c>
      <c r="F43" s="208" t="s">
        <v>201</v>
      </c>
      <c r="G43" s="208" t="s">
        <v>201</v>
      </c>
      <c r="H43" s="208" t="s">
        <v>201</v>
      </c>
      <c r="I43" s="208" t="s">
        <v>201</v>
      </c>
      <c r="J43" s="208" t="s">
        <v>201</v>
      </c>
      <c r="K43" s="208" t="s">
        <v>201</v>
      </c>
      <c r="L43" s="208" t="s">
        <v>201</v>
      </c>
      <c r="M43" s="208" t="s">
        <v>201</v>
      </c>
      <c r="N43" s="208" t="s">
        <v>201</v>
      </c>
      <c r="O43" s="208" t="s">
        <v>201</v>
      </c>
      <c r="P43" s="208" t="s">
        <v>201</v>
      </c>
      <c r="Q43" s="208" t="s">
        <v>201</v>
      </c>
      <c r="R43" s="208" t="s">
        <v>201</v>
      </c>
      <c r="S43" s="208" t="s">
        <v>201</v>
      </c>
      <c r="T43" s="208" t="s">
        <v>201</v>
      </c>
      <c r="U43" s="208" t="s">
        <v>201</v>
      </c>
      <c r="V43" s="208" t="s">
        <v>201</v>
      </c>
      <c r="W43" s="208" t="s">
        <v>201</v>
      </c>
      <c r="X43" s="208" t="s">
        <v>201</v>
      </c>
      <c r="Y43" s="208" t="s">
        <v>201</v>
      </c>
      <c r="Z43" s="208" t="s">
        <v>201</v>
      </c>
      <c r="AA43" s="208" t="s">
        <v>201</v>
      </c>
      <c r="AB43" s="208" t="s">
        <v>201</v>
      </c>
    </row>
    <row r="44" spans="1:28" s="24" customFormat="1" ht="15.6" x14ac:dyDescent="0.3">
      <c r="A44" s="20">
        <f t="shared" si="1"/>
        <v>22</v>
      </c>
      <c r="B44" s="37" t="s">
        <v>57</v>
      </c>
      <c r="C44" s="26"/>
      <c r="D44" s="208" t="s">
        <v>201</v>
      </c>
      <c r="E44" s="208" t="s">
        <v>201</v>
      </c>
      <c r="F44" s="208" t="s">
        <v>201</v>
      </c>
      <c r="G44" s="208" t="s">
        <v>201</v>
      </c>
      <c r="H44" s="208" t="s">
        <v>201</v>
      </c>
      <c r="I44" s="208" t="s">
        <v>201</v>
      </c>
      <c r="J44" s="208" t="s">
        <v>201</v>
      </c>
      <c r="K44" s="208" t="s">
        <v>201</v>
      </c>
      <c r="L44" s="208" t="s">
        <v>201</v>
      </c>
      <c r="M44" s="208" t="s">
        <v>201</v>
      </c>
      <c r="N44" s="208" t="s">
        <v>201</v>
      </c>
      <c r="O44" s="208" t="s">
        <v>201</v>
      </c>
      <c r="P44" s="208" t="s">
        <v>201</v>
      </c>
      <c r="Q44" s="208" t="s">
        <v>201</v>
      </c>
      <c r="R44" s="208" t="s">
        <v>201</v>
      </c>
      <c r="S44" s="208" t="s">
        <v>201</v>
      </c>
      <c r="T44" s="208" t="s">
        <v>201</v>
      </c>
      <c r="U44" s="208" t="s">
        <v>201</v>
      </c>
      <c r="V44" s="208" t="s">
        <v>201</v>
      </c>
      <c r="W44" s="208" t="s">
        <v>201</v>
      </c>
      <c r="X44" s="208" t="s">
        <v>201</v>
      </c>
      <c r="Y44" s="208" t="s">
        <v>201</v>
      </c>
      <c r="Z44" s="208" t="s">
        <v>201</v>
      </c>
      <c r="AA44" s="208" t="s">
        <v>201</v>
      </c>
      <c r="AB44" s="208" t="s">
        <v>201</v>
      </c>
    </row>
    <row r="45" spans="1:28" s="24" customFormat="1" ht="15.6" x14ac:dyDescent="0.3">
      <c r="A45" s="20">
        <f t="shared" si="1"/>
        <v>23</v>
      </c>
      <c r="B45" s="37" t="s">
        <v>58</v>
      </c>
      <c r="C45" s="26"/>
      <c r="D45" s="208" t="s">
        <v>201</v>
      </c>
      <c r="E45" s="208" t="s">
        <v>201</v>
      </c>
      <c r="F45" s="208" t="s">
        <v>201</v>
      </c>
      <c r="G45" s="208" t="s">
        <v>201</v>
      </c>
      <c r="H45" s="208" t="s">
        <v>201</v>
      </c>
      <c r="I45" s="208" t="s">
        <v>201</v>
      </c>
      <c r="J45" s="208" t="s">
        <v>201</v>
      </c>
      <c r="K45" s="208" t="s">
        <v>201</v>
      </c>
      <c r="L45" s="208" t="s">
        <v>201</v>
      </c>
      <c r="M45" s="208" t="s">
        <v>201</v>
      </c>
      <c r="N45" s="208" t="s">
        <v>201</v>
      </c>
      <c r="O45" s="208" t="s">
        <v>201</v>
      </c>
      <c r="P45" s="208" t="s">
        <v>201</v>
      </c>
      <c r="Q45" s="208" t="s">
        <v>201</v>
      </c>
      <c r="R45" s="208" t="s">
        <v>201</v>
      </c>
      <c r="S45" s="208" t="s">
        <v>201</v>
      </c>
      <c r="T45" s="208" t="s">
        <v>201</v>
      </c>
      <c r="U45" s="208" t="s">
        <v>201</v>
      </c>
      <c r="V45" s="208" t="s">
        <v>201</v>
      </c>
      <c r="W45" s="208" t="s">
        <v>201</v>
      </c>
      <c r="X45" s="208" t="s">
        <v>201</v>
      </c>
      <c r="Y45" s="208" t="s">
        <v>201</v>
      </c>
      <c r="Z45" s="208" t="s">
        <v>201</v>
      </c>
      <c r="AA45" s="208" t="s">
        <v>201</v>
      </c>
      <c r="AB45" s="208" t="s">
        <v>201</v>
      </c>
    </row>
    <row r="46" spans="1:28" s="24" customFormat="1" ht="15.6" x14ac:dyDescent="0.3">
      <c r="A46" s="20">
        <f t="shared" si="1"/>
        <v>24</v>
      </c>
      <c r="B46" s="37" t="s">
        <v>59</v>
      </c>
      <c r="C46" s="22"/>
      <c r="D46" s="208" t="s">
        <v>201</v>
      </c>
      <c r="E46" s="208" t="s">
        <v>201</v>
      </c>
      <c r="F46" s="208" t="s">
        <v>201</v>
      </c>
      <c r="G46" s="208" t="s">
        <v>201</v>
      </c>
      <c r="H46" s="208" t="s">
        <v>201</v>
      </c>
      <c r="I46" s="208" t="s">
        <v>201</v>
      </c>
      <c r="J46" s="208" t="s">
        <v>201</v>
      </c>
      <c r="K46" s="208" t="s">
        <v>201</v>
      </c>
      <c r="L46" s="208" t="s">
        <v>201</v>
      </c>
      <c r="M46" s="208" t="s">
        <v>201</v>
      </c>
      <c r="N46" s="208" t="s">
        <v>201</v>
      </c>
      <c r="O46" s="208" t="s">
        <v>201</v>
      </c>
      <c r="P46" s="208" t="s">
        <v>201</v>
      </c>
      <c r="Q46" s="208" t="s">
        <v>201</v>
      </c>
      <c r="R46" s="208" t="s">
        <v>201</v>
      </c>
      <c r="S46" s="208" t="s">
        <v>201</v>
      </c>
      <c r="T46" s="208" t="s">
        <v>201</v>
      </c>
      <c r="U46" s="208" t="s">
        <v>201</v>
      </c>
      <c r="V46" s="208" t="s">
        <v>201</v>
      </c>
      <c r="W46" s="208" t="s">
        <v>201</v>
      </c>
      <c r="X46" s="208" t="s">
        <v>201</v>
      </c>
      <c r="Y46" s="208" t="s">
        <v>201</v>
      </c>
      <c r="Z46" s="208" t="s">
        <v>201</v>
      </c>
      <c r="AA46" s="208" t="s">
        <v>201</v>
      </c>
      <c r="AB46" s="208" t="s">
        <v>201</v>
      </c>
    </row>
    <row r="47" spans="1:28" s="24" customFormat="1" ht="15.6" x14ac:dyDescent="0.3">
      <c r="A47" s="20">
        <f t="shared" si="1"/>
        <v>25</v>
      </c>
      <c r="B47" s="37" t="s">
        <v>60</v>
      </c>
      <c r="C47" s="22"/>
      <c r="D47" s="208" t="s">
        <v>201</v>
      </c>
      <c r="E47" s="208" t="s">
        <v>201</v>
      </c>
      <c r="F47" s="208" t="s">
        <v>201</v>
      </c>
      <c r="G47" s="208" t="s">
        <v>201</v>
      </c>
      <c r="H47" s="208" t="s">
        <v>201</v>
      </c>
      <c r="I47" s="208" t="s">
        <v>201</v>
      </c>
      <c r="J47" s="208" t="s">
        <v>201</v>
      </c>
      <c r="K47" s="208" t="s">
        <v>201</v>
      </c>
      <c r="L47" s="208" t="s">
        <v>201</v>
      </c>
      <c r="M47" s="208" t="s">
        <v>201</v>
      </c>
      <c r="N47" s="208" t="s">
        <v>201</v>
      </c>
      <c r="O47" s="208" t="s">
        <v>201</v>
      </c>
      <c r="P47" s="208" t="s">
        <v>201</v>
      </c>
      <c r="Q47" s="208" t="s">
        <v>201</v>
      </c>
      <c r="R47" s="208" t="s">
        <v>201</v>
      </c>
      <c r="S47" s="208" t="s">
        <v>201</v>
      </c>
      <c r="T47" s="208" t="s">
        <v>201</v>
      </c>
      <c r="U47" s="208" t="s">
        <v>201</v>
      </c>
      <c r="V47" s="208" t="s">
        <v>201</v>
      </c>
      <c r="W47" s="208" t="s">
        <v>201</v>
      </c>
      <c r="X47" s="208" t="s">
        <v>201</v>
      </c>
      <c r="Y47" s="208" t="s">
        <v>201</v>
      </c>
      <c r="Z47" s="208" t="s">
        <v>201</v>
      </c>
      <c r="AA47" s="208" t="s">
        <v>201</v>
      </c>
      <c r="AB47" s="208" t="s">
        <v>201</v>
      </c>
    </row>
    <row r="48" spans="1:28" s="24" customFormat="1" ht="15.6" x14ac:dyDescent="0.3">
      <c r="A48" s="20">
        <f t="shared" si="1"/>
        <v>26</v>
      </c>
      <c r="B48" s="37" t="s">
        <v>61</v>
      </c>
      <c r="C48" s="22"/>
      <c r="D48" s="208" t="s">
        <v>201</v>
      </c>
      <c r="E48" s="208" t="s">
        <v>201</v>
      </c>
      <c r="F48" s="208" t="s">
        <v>201</v>
      </c>
      <c r="G48" s="208" t="s">
        <v>201</v>
      </c>
      <c r="H48" s="208" t="s">
        <v>201</v>
      </c>
      <c r="I48" s="208" t="s">
        <v>201</v>
      </c>
      <c r="J48" s="208" t="s">
        <v>201</v>
      </c>
      <c r="K48" s="208" t="s">
        <v>201</v>
      </c>
      <c r="L48" s="208" t="s">
        <v>201</v>
      </c>
      <c r="M48" s="208" t="s">
        <v>201</v>
      </c>
      <c r="N48" s="208" t="s">
        <v>201</v>
      </c>
      <c r="O48" s="208" t="s">
        <v>201</v>
      </c>
      <c r="P48" s="208" t="s">
        <v>201</v>
      </c>
      <c r="Q48" s="208" t="s">
        <v>201</v>
      </c>
      <c r="R48" s="208" t="s">
        <v>201</v>
      </c>
      <c r="S48" s="208" t="s">
        <v>201</v>
      </c>
      <c r="T48" s="208" t="s">
        <v>201</v>
      </c>
      <c r="U48" s="208" t="s">
        <v>201</v>
      </c>
      <c r="V48" s="208" t="s">
        <v>201</v>
      </c>
      <c r="W48" s="208" t="s">
        <v>201</v>
      </c>
      <c r="X48" s="208" t="s">
        <v>201</v>
      </c>
      <c r="Y48" s="208" t="s">
        <v>201</v>
      </c>
      <c r="Z48" s="208" t="s">
        <v>201</v>
      </c>
      <c r="AA48" s="208" t="s">
        <v>201</v>
      </c>
      <c r="AB48" s="208" t="s">
        <v>201</v>
      </c>
    </row>
    <row r="49" spans="1:28" s="24" customFormat="1" ht="15.6" x14ac:dyDescent="0.3">
      <c r="A49" s="20">
        <f t="shared" si="1"/>
        <v>27</v>
      </c>
      <c r="B49" s="37" t="s">
        <v>62</v>
      </c>
      <c r="C49" s="22"/>
      <c r="D49" s="208" t="s">
        <v>201</v>
      </c>
      <c r="E49" s="208" t="s">
        <v>201</v>
      </c>
      <c r="F49" s="208" t="s">
        <v>201</v>
      </c>
      <c r="G49" s="208" t="s">
        <v>201</v>
      </c>
      <c r="H49" s="208" t="s">
        <v>201</v>
      </c>
      <c r="I49" s="208" t="s">
        <v>201</v>
      </c>
      <c r="J49" s="208" t="s">
        <v>201</v>
      </c>
      <c r="K49" s="208" t="s">
        <v>201</v>
      </c>
      <c r="L49" s="208" t="s">
        <v>201</v>
      </c>
      <c r="M49" s="208" t="s">
        <v>201</v>
      </c>
      <c r="N49" s="208" t="s">
        <v>201</v>
      </c>
      <c r="O49" s="208" t="s">
        <v>201</v>
      </c>
      <c r="P49" s="208" t="s">
        <v>201</v>
      </c>
      <c r="Q49" s="208" t="s">
        <v>201</v>
      </c>
      <c r="R49" s="208" t="s">
        <v>201</v>
      </c>
      <c r="S49" s="208" t="s">
        <v>201</v>
      </c>
      <c r="T49" s="208" t="s">
        <v>201</v>
      </c>
      <c r="U49" s="208" t="s">
        <v>201</v>
      </c>
      <c r="V49" s="208" t="s">
        <v>201</v>
      </c>
      <c r="W49" s="208" t="s">
        <v>201</v>
      </c>
      <c r="X49" s="208" t="s">
        <v>201</v>
      </c>
      <c r="Y49" s="208" t="s">
        <v>201</v>
      </c>
      <c r="Z49" s="208" t="s">
        <v>201</v>
      </c>
      <c r="AA49" s="208" t="s">
        <v>201</v>
      </c>
      <c r="AB49" s="208" t="s">
        <v>201</v>
      </c>
    </row>
    <row r="50" spans="1:28" s="24" customFormat="1" ht="15.6" x14ac:dyDescent="0.3">
      <c r="A50" s="20">
        <f t="shared" si="1"/>
        <v>28</v>
      </c>
      <c r="B50" s="37" t="s">
        <v>63</v>
      </c>
      <c r="C50" s="22"/>
      <c r="D50" s="208" t="s">
        <v>201</v>
      </c>
      <c r="E50" s="208" t="s">
        <v>201</v>
      </c>
      <c r="F50" s="208" t="s">
        <v>201</v>
      </c>
      <c r="G50" s="208" t="s">
        <v>201</v>
      </c>
      <c r="H50" s="208" t="s">
        <v>201</v>
      </c>
      <c r="I50" s="208" t="s">
        <v>201</v>
      </c>
      <c r="J50" s="208" t="s">
        <v>201</v>
      </c>
      <c r="K50" s="208" t="s">
        <v>201</v>
      </c>
      <c r="L50" s="208" t="s">
        <v>201</v>
      </c>
      <c r="M50" s="208" t="s">
        <v>201</v>
      </c>
      <c r="N50" s="208" t="s">
        <v>201</v>
      </c>
      <c r="O50" s="208" t="s">
        <v>201</v>
      </c>
      <c r="P50" s="208" t="s">
        <v>201</v>
      </c>
      <c r="Q50" s="208" t="s">
        <v>201</v>
      </c>
      <c r="R50" s="208" t="s">
        <v>201</v>
      </c>
      <c r="S50" s="208" t="s">
        <v>201</v>
      </c>
      <c r="T50" s="208" t="s">
        <v>201</v>
      </c>
      <c r="U50" s="208" t="s">
        <v>201</v>
      </c>
      <c r="V50" s="208" t="s">
        <v>201</v>
      </c>
      <c r="W50" s="208" t="s">
        <v>201</v>
      </c>
      <c r="X50" s="208" t="s">
        <v>201</v>
      </c>
      <c r="Y50" s="208" t="s">
        <v>201</v>
      </c>
      <c r="Z50" s="208" t="s">
        <v>201</v>
      </c>
      <c r="AA50" s="208" t="s">
        <v>201</v>
      </c>
      <c r="AB50" s="208" t="s">
        <v>201</v>
      </c>
    </row>
    <row r="51" spans="1:28" s="24" customFormat="1" ht="15.6" x14ac:dyDescent="0.3">
      <c r="A51" s="20">
        <f t="shared" si="1"/>
        <v>29</v>
      </c>
      <c r="B51" s="37" t="s">
        <v>64</v>
      </c>
      <c r="C51" s="22"/>
      <c r="D51" s="208" t="s">
        <v>201</v>
      </c>
      <c r="E51" s="208" t="s">
        <v>201</v>
      </c>
      <c r="F51" s="208" t="s">
        <v>201</v>
      </c>
      <c r="G51" s="208" t="s">
        <v>201</v>
      </c>
      <c r="H51" s="208" t="s">
        <v>201</v>
      </c>
      <c r="I51" s="208" t="s">
        <v>201</v>
      </c>
      <c r="J51" s="208" t="s">
        <v>201</v>
      </c>
      <c r="K51" s="208" t="s">
        <v>201</v>
      </c>
      <c r="L51" s="208" t="s">
        <v>201</v>
      </c>
      <c r="M51" s="208" t="s">
        <v>201</v>
      </c>
      <c r="N51" s="208" t="s">
        <v>201</v>
      </c>
      <c r="O51" s="208" t="s">
        <v>201</v>
      </c>
      <c r="P51" s="208" t="s">
        <v>201</v>
      </c>
      <c r="Q51" s="208" t="s">
        <v>201</v>
      </c>
      <c r="R51" s="208" t="s">
        <v>201</v>
      </c>
      <c r="S51" s="208" t="s">
        <v>201</v>
      </c>
      <c r="T51" s="208" t="s">
        <v>201</v>
      </c>
      <c r="U51" s="208" t="s">
        <v>201</v>
      </c>
      <c r="V51" s="208" t="s">
        <v>201</v>
      </c>
      <c r="W51" s="208" t="s">
        <v>201</v>
      </c>
      <c r="X51" s="208" t="s">
        <v>201</v>
      </c>
      <c r="Y51" s="208" t="s">
        <v>201</v>
      </c>
      <c r="Z51" s="208" t="s">
        <v>201</v>
      </c>
      <c r="AA51" s="208" t="s">
        <v>201</v>
      </c>
      <c r="AB51" s="208" t="s">
        <v>201</v>
      </c>
    </row>
    <row r="52" spans="1:28" s="24" customFormat="1" ht="15.6" x14ac:dyDescent="0.3">
      <c r="A52" s="20">
        <f t="shared" si="1"/>
        <v>30</v>
      </c>
      <c r="B52" s="37" t="s">
        <v>65</v>
      </c>
      <c r="C52" s="22"/>
      <c r="D52" s="208" t="s">
        <v>201</v>
      </c>
      <c r="E52" s="208" t="s">
        <v>201</v>
      </c>
      <c r="F52" s="208" t="s">
        <v>201</v>
      </c>
      <c r="G52" s="208" t="s">
        <v>201</v>
      </c>
      <c r="H52" s="208" t="s">
        <v>201</v>
      </c>
      <c r="I52" s="208" t="s">
        <v>201</v>
      </c>
      <c r="J52" s="208" t="s">
        <v>201</v>
      </c>
      <c r="K52" s="208" t="s">
        <v>201</v>
      </c>
      <c r="L52" s="208" t="s">
        <v>201</v>
      </c>
      <c r="M52" s="208" t="s">
        <v>201</v>
      </c>
      <c r="N52" s="208" t="s">
        <v>201</v>
      </c>
      <c r="O52" s="208" t="s">
        <v>201</v>
      </c>
      <c r="P52" s="208" t="s">
        <v>201</v>
      </c>
      <c r="Q52" s="208" t="s">
        <v>201</v>
      </c>
      <c r="R52" s="208" t="s">
        <v>201</v>
      </c>
      <c r="S52" s="208" t="s">
        <v>201</v>
      </c>
      <c r="T52" s="208" t="s">
        <v>201</v>
      </c>
      <c r="U52" s="208" t="s">
        <v>201</v>
      </c>
      <c r="V52" s="208" t="s">
        <v>201</v>
      </c>
      <c r="W52" s="208" t="s">
        <v>201</v>
      </c>
      <c r="X52" s="208" t="s">
        <v>201</v>
      </c>
      <c r="Y52" s="208" t="s">
        <v>201</v>
      </c>
      <c r="Z52" s="208" t="s">
        <v>201</v>
      </c>
      <c r="AA52" s="208" t="s">
        <v>201</v>
      </c>
      <c r="AB52" s="208" t="s">
        <v>201</v>
      </c>
    </row>
    <row r="53" spans="1:28" s="24" customFormat="1" ht="15.6" x14ac:dyDescent="0.3">
      <c r="A53" s="20">
        <f t="shared" si="1"/>
        <v>31</v>
      </c>
      <c r="B53" s="21" t="s">
        <v>87</v>
      </c>
      <c r="C53" s="26"/>
      <c r="D53" s="211" t="s">
        <v>201</v>
      </c>
      <c r="E53" s="211" t="s">
        <v>201</v>
      </c>
      <c r="F53" s="211" t="s">
        <v>201</v>
      </c>
      <c r="G53" s="211" t="s">
        <v>201</v>
      </c>
      <c r="H53" s="211" t="s">
        <v>201</v>
      </c>
      <c r="I53" s="211" t="s">
        <v>201</v>
      </c>
      <c r="J53" s="211" t="s">
        <v>201</v>
      </c>
      <c r="K53" s="211" t="s">
        <v>201</v>
      </c>
      <c r="L53" s="211" t="s">
        <v>201</v>
      </c>
      <c r="M53" s="211" t="s">
        <v>201</v>
      </c>
      <c r="N53" s="211" t="s">
        <v>201</v>
      </c>
      <c r="O53" s="211" t="s">
        <v>201</v>
      </c>
      <c r="P53" s="211" t="s">
        <v>201</v>
      </c>
      <c r="Q53" s="211" t="s">
        <v>201</v>
      </c>
      <c r="R53" s="211" t="s">
        <v>201</v>
      </c>
      <c r="S53" s="211" t="s">
        <v>201</v>
      </c>
      <c r="T53" s="211" t="s">
        <v>201</v>
      </c>
      <c r="U53" s="211" t="s">
        <v>201</v>
      </c>
      <c r="V53" s="211" t="s">
        <v>201</v>
      </c>
      <c r="W53" s="211" t="s">
        <v>201</v>
      </c>
      <c r="X53" s="211" t="s">
        <v>201</v>
      </c>
      <c r="Y53" s="211" t="s">
        <v>201</v>
      </c>
      <c r="Z53" s="211" t="s">
        <v>201</v>
      </c>
      <c r="AA53" s="211" t="s">
        <v>201</v>
      </c>
      <c r="AB53" s="211" t="s">
        <v>201</v>
      </c>
    </row>
    <row r="54" spans="1:28" s="27" customFormat="1" ht="15.6" x14ac:dyDescent="0.3">
      <c r="A54" s="20"/>
      <c r="B54" s="23"/>
      <c r="C54" s="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30"/>
    </row>
    <row r="55" spans="1:28" s="27" customFormat="1" ht="15.6" x14ac:dyDescent="0.3">
      <c r="A55" s="20">
        <f>A53+1</f>
        <v>32</v>
      </c>
      <c r="B55" s="39" t="s">
        <v>67</v>
      </c>
      <c r="C55" s="22"/>
      <c r="D55" s="209" t="s">
        <v>201</v>
      </c>
      <c r="E55" s="209" t="s">
        <v>201</v>
      </c>
      <c r="F55" s="209" t="s">
        <v>201</v>
      </c>
      <c r="G55" s="209" t="s">
        <v>201</v>
      </c>
      <c r="H55" s="209" t="s">
        <v>201</v>
      </c>
      <c r="I55" s="209" t="s">
        <v>201</v>
      </c>
      <c r="J55" s="209" t="s">
        <v>201</v>
      </c>
      <c r="K55" s="209" t="s">
        <v>201</v>
      </c>
      <c r="L55" s="209" t="s">
        <v>201</v>
      </c>
      <c r="M55" s="209" t="s">
        <v>201</v>
      </c>
      <c r="N55" s="209" t="s">
        <v>201</v>
      </c>
      <c r="O55" s="209" t="s">
        <v>201</v>
      </c>
      <c r="P55" s="209" t="s">
        <v>201</v>
      </c>
      <c r="Q55" s="209" t="s">
        <v>201</v>
      </c>
      <c r="R55" s="209" t="s">
        <v>201</v>
      </c>
      <c r="S55" s="209" t="s">
        <v>201</v>
      </c>
      <c r="T55" s="209" t="s">
        <v>201</v>
      </c>
      <c r="U55" s="209" t="s">
        <v>201</v>
      </c>
      <c r="V55" s="209" t="s">
        <v>201</v>
      </c>
      <c r="W55" s="209" t="s">
        <v>201</v>
      </c>
      <c r="X55" s="209" t="s">
        <v>201</v>
      </c>
      <c r="Y55" s="209" t="s">
        <v>201</v>
      </c>
      <c r="Z55" s="209" t="s">
        <v>201</v>
      </c>
      <c r="AA55" s="209" t="s">
        <v>201</v>
      </c>
      <c r="AB55" s="209" t="s">
        <v>201</v>
      </c>
    </row>
    <row r="56" spans="1:28" s="27" customFormat="1" ht="15.6" x14ac:dyDescent="0.3">
      <c r="A56" s="20"/>
      <c r="B56" s="23"/>
      <c r="C56" s="1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  <c r="AA56" s="197"/>
      <c r="AB56" s="198"/>
    </row>
    <row r="57" spans="1:28" s="27" customFormat="1" ht="15.6" x14ac:dyDescent="0.3">
      <c r="A57" s="20">
        <f>A55+1</f>
        <v>33</v>
      </c>
      <c r="B57" s="39" t="s">
        <v>68</v>
      </c>
      <c r="C57" s="22"/>
      <c r="D57" s="209" t="s">
        <v>201</v>
      </c>
      <c r="E57" s="209" t="s">
        <v>201</v>
      </c>
      <c r="F57" s="209" t="s">
        <v>201</v>
      </c>
      <c r="G57" s="209" t="s">
        <v>201</v>
      </c>
      <c r="H57" s="209" t="s">
        <v>201</v>
      </c>
      <c r="I57" s="209" t="s">
        <v>201</v>
      </c>
      <c r="J57" s="209" t="s">
        <v>201</v>
      </c>
      <c r="K57" s="209" t="s">
        <v>201</v>
      </c>
      <c r="L57" s="209" t="s">
        <v>201</v>
      </c>
      <c r="M57" s="209" t="s">
        <v>201</v>
      </c>
      <c r="N57" s="209" t="s">
        <v>201</v>
      </c>
      <c r="O57" s="209" t="s">
        <v>201</v>
      </c>
      <c r="P57" s="209" t="s">
        <v>201</v>
      </c>
      <c r="Q57" s="209" t="s">
        <v>201</v>
      </c>
      <c r="R57" s="209" t="s">
        <v>201</v>
      </c>
      <c r="S57" s="209" t="s">
        <v>201</v>
      </c>
      <c r="T57" s="209" t="s">
        <v>201</v>
      </c>
      <c r="U57" s="209" t="s">
        <v>201</v>
      </c>
      <c r="V57" s="209" t="s">
        <v>201</v>
      </c>
      <c r="W57" s="209" t="s">
        <v>201</v>
      </c>
      <c r="X57" s="209" t="s">
        <v>201</v>
      </c>
      <c r="Y57" s="209" t="s">
        <v>201</v>
      </c>
      <c r="Z57" s="209" t="s">
        <v>201</v>
      </c>
      <c r="AA57" s="209" t="s">
        <v>201</v>
      </c>
      <c r="AB57" s="209" t="s">
        <v>201</v>
      </c>
    </row>
    <row r="58" spans="1:28" s="27" customFormat="1" ht="15.6" x14ac:dyDescent="0.3">
      <c r="A58" s="20"/>
      <c r="B58" s="23"/>
      <c r="C58" s="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30"/>
    </row>
    <row r="59" spans="1:28" s="27" customFormat="1" ht="15.6" x14ac:dyDescent="0.3">
      <c r="A59" s="20">
        <f>A57+1</f>
        <v>34</v>
      </c>
      <c r="B59" s="40" t="s">
        <v>192</v>
      </c>
      <c r="C59" s="1"/>
      <c r="D59" s="210" t="s">
        <v>201</v>
      </c>
      <c r="E59" s="210" t="s">
        <v>201</v>
      </c>
      <c r="F59" s="210" t="s">
        <v>201</v>
      </c>
      <c r="G59" s="210" t="s">
        <v>201</v>
      </c>
      <c r="H59" s="210" t="s">
        <v>201</v>
      </c>
      <c r="I59" s="210" t="s">
        <v>201</v>
      </c>
      <c r="J59" s="210" t="s">
        <v>201</v>
      </c>
      <c r="K59" s="210" t="s">
        <v>201</v>
      </c>
      <c r="L59" s="210" t="s">
        <v>201</v>
      </c>
      <c r="M59" s="210" t="s">
        <v>201</v>
      </c>
      <c r="N59" s="210" t="s">
        <v>201</v>
      </c>
      <c r="O59" s="210" t="s">
        <v>201</v>
      </c>
      <c r="P59" s="210" t="s">
        <v>201</v>
      </c>
      <c r="Q59" s="210" t="s">
        <v>201</v>
      </c>
      <c r="R59" s="210" t="s">
        <v>201</v>
      </c>
      <c r="S59" s="210" t="s">
        <v>201</v>
      </c>
      <c r="T59" s="210" t="s">
        <v>201</v>
      </c>
      <c r="U59" s="210" t="s">
        <v>201</v>
      </c>
      <c r="V59" s="210" t="s">
        <v>201</v>
      </c>
      <c r="W59" s="210" t="s">
        <v>201</v>
      </c>
      <c r="X59" s="210" t="s">
        <v>201</v>
      </c>
      <c r="Y59" s="210" t="s">
        <v>201</v>
      </c>
      <c r="Z59" s="210" t="s">
        <v>201</v>
      </c>
      <c r="AA59" s="210" t="s">
        <v>201</v>
      </c>
      <c r="AB59" s="207" t="s">
        <v>201</v>
      </c>
    </row>
    <row r="60" spans="1:28" s="27" customFormat="1" ht="15.6" x14ac:dyDescent="0.3">
      <c r="A60" s="20"/>
      <c r="B60" s="23"/>
      <c r="C60" s="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30"/>
    </row>
    <row r="61" spans="1:28" ht="15.6" x14ac:dyDescent="0.3">
      <c r="A61" s="20">
        <f>A59+1</f>
        <v>35</v>
      </c>
      <c r="B61" s="34" t="s">
        <v>66</v>
      </c>
      <c r="C61" s="22"/>
      <c r="D61" s="42" t="s">
        <v>201</v>
      </c>
      <c r="E61" s="42" t="s">
        <v>201</v>
      </c>
      <c r="F61" s="42" t="s">
        <v>201</v>
      </c>
      <c r="G61" s="42" t="s">
        <v>201</v>
      </c>
      <c r="H61" s="42" t="s">
        <v>201</v>
      </c>
      <c r="I61" s="42" t="s">
        <v>201</v>
      </c>
      <c r="J61" s="42" t="s">
        <v>201</v>
      </c>
      <c r="K61" s="42" t="s">
        <v>201</v>
      </c>
      <c r="L61" s="42" t="s">
        <v>201</v>
      </c>
      <c r="M61" s="42" t="s">
        <v>201</v>
      </c>
      <c r="N61" s="42" t="s">
        <v>201</v>
      </c>
      <c r="O61" s="42" t="s">
        <v>201</v>
      </c>
      <c r="P61" s="42" t="s">
        <v>201</v>
      </c>
      <c r="Q61" s="42" t="s">
        <v>201</v>
      </c>
      <c r="R61" s="42" t="s">
        <v>201</v>
      </c>
      <c r="S61" s="42" t="s">
        <v>201</v>
      </c>
      <c r="T61" s="42" t="s">
        <v>201</v>
      </c>
      <c r="U61" s="42" t="s">
        <v>201</v>
      </c>
      <c r="V61" s="42" t="s">
        <v>201</v>
      </c>
      <c r="W61" s="42" t="s">
        <v>201</v>
      </c>
      <c r="X61" s="42" t="s">
        <v>201</v>
      </c>
      <c r="Y61" s="42" t="s">
        <v>201</v>
      </c>
      <c r="Z61" s="42" t="s">
        <v>201</v>
      </c>
      <c r="AA61" s="42" t="s">
        <v>201</v>
      </c>
      <c r="AB61" s="42" t="s">
        <v>201</v>
      </c>
    </row>
    <row r="62" spans="1:28" ht="15.6" x14ac:dyDescent="0.3">
      <c r="A62" s="20"/>
      <c r="B62" s="23"/>
      <c r="C62" s="22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</row>
    <row r="63" spans="1:28" ht="15.6" x14ac:dyDescent="0.3">
      <c r="A63" s="20">
        <f>A61+1</f>
        <v>36</v>
      </c>
      <c r="B63" s="55" t="s">
        <v>194</v>
      </c>
      <c r="C63" s="22"/>
      <c r="D63" s="209" t="s">
        <v>201</v>
      </c>
      <c r="E63" s="209" t="s">
        <v>201</v>
      </c>
      <c r="F63" s="209" t="s">
        <v>201</v>
      </c>
      <c r="G63" s="209" t="s">
        <v>201</v>
      </c>
      <c r="H63" s="209" t="s">
        <v>201</v>
      </c>
      <c r="I63" s="209" t="s">
        <v>201</v>
      </c>
      <c r="J63" s="209" t="s">
        <v>201</v>
      </c>
      <c r="K63" s="209" t="s">
        <v>201</v>
      </c>
      <c r="L63" s="209" t="s">
        <v>201</v>
      </c>
      <c r="M63" s="209" t="s">
        <v>201</v>
      </c>
      <c r="N63" s="209" t="s">
        <v>201</v>
      </c>
      <c r="O63" s="209" t="s">
        <v>201</v>
      </c>
      <c r="P63" s="209" t="s">
        <v>201</v>
      </c>
      <c r="Q63" s="209" t="s">
        <v>201</v>
      </c>
      <c r="R63" s="209" t="s">
        <v>201</v>
      </c>
      <c r="S63" s="209" t="s">
        <v>201</v>
      </c>
      <c r="T63" s="209" t="s">
        <v>201</v>
      </c>
      <c r="U63" s="209" t="s">
        <v>201</v>
      </c>
      <c r="V63" s="209" t="s">
        <v>201</v>
      </c>
      <c r="W63" s="209" t="s">
        <v>201</v>
      </c>
      <c r="X63" s="209" t="s">
        <v>201</v>
      </c>
      <c r="Y63" s="209" t="s">
        <v>201</v>
      </c>
      <c r="Z63" s="209" t="s">
        <v>201</v>
      </c>
      <c r="AA63" s="209" t="s">
        <v>201</v>
      </c>
      <c r="AB63" s="209" t="s">
        <v>201</v>
      </c>
    </row>
    <row r="64" spans="1:28" s="27" customFormat="1" ht="15.6" x14ac:dyDescent="0.3">
      <c r="A64" s="20"/>
      <c r="B64" s="23"/>
      <c r="C64" s="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30"/>
    </row>
    <row r="65" spans="1:28" ht="15.6" x14ac:dyDescent="0.3">
      <c r="A65" s="20">
        <f>A63+1</f>
        <v>37</v>
      </c>
      <c r="B65" s="39" t="s">
        <v>69</v>
      </c>
      <c r="C65" s="22"/>
      <c r="D65" s="208" t="s">
        <v>201</v>
      </c>
      <c r="E65" s="208" t="s">
        <v>201</v>
      </c>
      <c r="F65" s="208" t="s">
        <v>201</v>
      </c>
      <c r="G65" s="208" t="s">
        <v>201</v>
      </c>
      <c r="H65" s="208" t="s">
        <v>201</v>
      </c>
      <c r="I65" s="208" t="s">
        <v>201</v>
      </c>
      <c r="J65" s="208" t="s">
        <v>201</v>
      </c>
      <c r="K65" s="208" t="s">
        <v>201</v>
      </c>
      <c r="L65" s="208" t="s">
        <v>201</v>
      </c>
      <c r="M65" s="208" t="s">
        <v>201</v>
      </c>
      <c r="N65" s="208" t="s">
        <v>201</v>
      </c>
      <c r="O65" s="208" t="s">
        <v>201</v>
      </c>
      <c r="P65" s="208" t="s">
        <v>201</v>
      </c>
      <c r="Q65" s="208" t="s">
        <v>201</v>
      </c>
      <c r="R65" s="208" t="s">
        <v>201</v>
      </c>
      <c r="S65" s="208" t="s">
        <v>201</v>
      </c>
      <c r="T65" s="208" t="s">
        <v>201</v>
      </c>
      <c r="U65" s="208" t="s">
        <v>201</v>
      </c>
      <c r="V65" s="208" t="s">
        <v>201</v>
      </c>
      <c r="W65" s="208" t="s">
        <v>201</v>
      </c>
      <c r="X65" s="208" t="s">
        <v>201</v>
      </c>
      <c r="Y65" s="208" t="s">
        <v>201</v>
      </c>
      <c r="Z65" s="208" t="s">
        <v>201</v>
      </c>
      <c r="AA65" s="208" t="s">
        <v>201</v>
      </c>
      <c r="AB65" s="70" t="s">
        <v>201</v>
      </c>
    </row>
    <row r="66" spans="1:28" s="24" customFormat="1" ht="15.6" x14ac:dyDescent="0.3">
      <c r="A66" s="20"/>
      <c r="B66" s="39"/>
      <c r="C66" s="2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</row>
    <row r="67" spans="1:28" s="24" customFormat="1" ht="15.6" x14ac:dyDescent="0.3">
      <c r="A67" s="20">
        <f>A65+1</f>
        <v>38</v>
      </c>
      <c r="B67" s="39" t="s">
        <v>70</v>
      </c>
      <c r="C67" s="22"/>
      <c r="D67" s="208" t="s">
        <v>201</v>
      </c>
      <c r="E67" s="208" t="s">
        <v>201</v>
      </c>
      <c r="F67" s="208" t="s">
        <v>201</v>
      </c>
      <c r="G67" s="208" t="s">
        <v>201</v>
      </c>
      <c r="H67" s="208" t="s">
        <v>201</v>
      </c>
      <c r="I67" s="208" t="s">
        <v>201</v>
      </c>
      <c r="J67" s="208" t="s">
        <v>201</v>
      </c>
      <c r="K67" s="208" t="s">
        <v>201</v>
      </c>
      <c r="L67" s="208" t="s">
        <v>201</v>
      </c>
      <c r="M67" s="208" t="s">
        <v>201</v>
      </c>
      <c r="N67" s="208" t="s">
        <v>201</v>
      </c>
      <c r="O67" s="208" t="s">
        <v>201</v>
      </c>
      <c r="P67" s="208" t="s">
        <v>201</v>
      </c>
      <c r="Q67" s="208" t="s">
        <v>201</v>
      </c>
      <c r="R67" s="208" t="s">
        <v>201</v>
      </c>
      <c r="S67" s="208" t="s">
        <v>201</v>
      </c>
      <c r="T67" s="208" t="s">
        <v>201</v>
      </c>
      <c r="U67" s="208" t="s">
        <v>201</v>
      </c>
      <c r="V67" s="208" t="s">
        <v>201</v>
      </c>
      <c r="W67" s="208" t="s">
        <v>201</v>
      </c>
      <c r="X67" s="208" t="s">
        <v>201</v>
      </c>
      <c r="Y67" s="208" t="s">
        <v>201</v>
      </c>
      <c r="Z67" s="208" t="s">
        <v>201</v>
      </c>
      <c r="AA67" s="208" t="s">
        <v>201</v>
      </c>
      <c r="AB67" s="70" t="s">
        <v>201</v>
      </c>
    </row>
    <row r="68" spans="1:28" s="24" customFormat="1" ht="15.6" x14ac:dyDescent="0.3">
      <c r="A68" s="20"/>
      <c r="B68" s="39"/>
      <c r="C68" s="2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</row>
    <row r="69" spans="1:28" s="24" customFormat="1" ht="15.6" x14ac:dyDescent="0.3">
      <c r="A69" s="20">
        <f>A67+1</f>
        <v>39</v>
      </c>
      <c r="B69" s="39" t="s">
        <v>71</v>
      </c>
      <c r="C69" s="22"/>
      <c r="D69" s="208" t="s">
        <v>201</v>
      </c>
      <c r="E69" s="208" t="s">
        <v>201</v>
      </c>
      <c r="F69" s="208" t="s">
        <v>201</v>
      </c>
      <c r="G69" s="208" t="s">
        <v>201</v>
      </c>
      <c r="H69" s="208" t="s">
        <v>201</v>
      </c>
      <c r="I69" s="208" t="s">
        <v>201</v>
      </c>
      <c r="J69" s="208" t="s">
        <v>201</v>
      </c>
      <c r="K69" s="208" t="s">
        <v>201</v>
      </c>
      <c r="L69" s="208" t="s">
        <v>201</v>
      </c>
      <c r="M69" s="208" t="s">
        <v>201</v>
      </c>
      <c r="N69" s="208" t="s">
        <v>201</v>
      </c>
      <c r="O69" s="208" t="s">
        <v>201</v>
      </c>
      <c r="P69" s="208" t="s">
        <v>201</v>
      </c>
      <c r="Q69" s="208" t="s">
        <v>201</v>
      </c>
      <c r="R69" s="208" t="s">
        <v>201</v>
      </c>
      <c r="S69" s="208" t="s">
        <v>201</v>
      </c>
      <c r="T69" s="208" t="s">
        <v>201</v>
      </c>
      <c r="U69" s="208" t="s">
        <v>201</v>
      </c>
      <c r="V69" s="208" t="s">
        <v>201</v>
      </c>
      <c r="W69" s="208" t="s">
        <v>201</v>
      </c>
      <c r="X69" s="208" t="s">
        <v>201</v>
      </c>
      <c r="Y69" s="208" t="s">
        <v>201</v>
      </c>
      <c r="Z69" s="208" t="s">
        <v>201</v>
      </c>
      <c r="AA69" s="208" t="s">
        <v>201</v>
      </c>
      <c r="AB69" s="70" t="s">
        <v>201</v>
      </c>
    </row>
    <row r="70" spans="1:28" s="24" customFormat="1" ht="15.6" x14ac:dyDescent="0.3">
      <c r="A70" s="20"/>
      <c r="B70" s="39"/>
      <c r="C70" s="2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21"/>
    </row>
    <row r="71" spans="1:28" s="24" customFormat="1" ht="15.6" x14ac:dyDescent="0.3">
      <c r="A71" s="20">
        <f>A69+1</f>
        <v>40</v>
      </c>
      <c r="B71" s="39" t="s">
        <v>72</v>
      </c>
      <c r="C71" s="22"/>
      <c r="D71" s="208" t="s">
        <v>201</v>
      </c>
      <c r="E71" s="208" t="s">
        <v>201</v>
      </c>
      <c r="F71" s="208" t="s">
        <v>201</v>
      </c>
      <c r="G71" s="208" t="s">
        <v>201</v>
      </c>
      <c r="H71" s="208" t="s">
        <v>201</v>
      </c>
      <c r="I71" s="208" t="s">
        <v>201</v>
      </c>
      <c r="J71" s="208" t="s">
        <v>201</v>
      </c>
      <c r="K71" s="208" t="s">
        <v>201</v>
      </c>
      <c r="L71" s="208" t="s">
        <v>201</v>
      </c>
      <c r="M71" s="208" t="s">
        <v>201</v>
      </c>
      <c r="N71" s="208" t="s">
        <v>201</v>
      </c>
      <c r="O71" s="208" t="s">
        <v>201</v>
      </c>
      <c r="P71" s="208" t="s">
        <v>201</v>
      </c>
      <c r="Q71" s="208" t="s">
        <v>201</v>
      </c>
      <c r="R71" s="208" t="s">
        <v>201</v>
      </c>
      <c r="S71" s="208" t="s">
        <v>201</v>
      </c>
      <c r="T71" s="208" t="s">
        <v>201</v>
      </c>
      <c r="U71" s="208" t="s">
        <v>201</v>
      </c>
      <c r="V71" s="208" t="s">
        <v>201</v>
      </c>
      <c r="W71" s="208" t="s">
        <v>201</v>
      </c>
      <c r="X71" s="208" t="s">
        <v>201</v>
      </c>
      <c r="Y71" s="208" t="s">
        <v>201</v>
      </c>
      <c r="Z71" s="208" t="s">
        <v>201</v>
      </c>
      <c r="AA71" s="208" t="s">
        <v>201</v>
      </c>
      <c r="AB71" s="70" t="s">
        <v>201</v>
      </c>
    </row>
    <row r="72" spans="1:28" s="24" customFormat="1" ht="15.6" x14ac:dyDescent="0.3">
      <c r="A72" s="20"/>
      <c r="B72" s="39"/>
      <c r="C72" s="2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21"/>
    </row>
    <row r="73" spans="1:28" s="24" customFormat="1" ht="15.6" x14ac:dyDescent="0.3">
      <c r="A73" s="20">
        <f>A71+1</f>
        <v>41</v>
      </c>
      <c r="B73" s="39" t="s">
        <v>73</v>
      </c>
      <c r="C73" s="22"/>
      <c r="D73" s="208" t="s">
        <v>201</v>
      </c>
      <c r="E73" s="208" t="s">
        <v>201</v>
      </c>
      <c r="F73" s="208" t="s">
        <v>201</v>
      </c>
      <c r="G73" s="208" t="s">
        <v>201</v>
      </c>
      <c r="H73" s="208" t="s">
        <v>201</v>
      </c>
      <c r="I73" s="208" t="s">
        <v>201</v>
      </c>
      <c r="J73" s="208" t="s">
        <v>201</v>
      </c>
      <c r="K73" s="208" t="s">
        <v>201</v>
      </c>
      <c r="L73" s="208" t="s">
        <v>201</v>
      </c>
      <c r="M73" s="208" t="s">
        <v>201</v>
      </c>
      <c r="N73" s="208" t="s">
        <v>201</v>
      </c>
      <c r="O73" s="208" t="s">
        <v>201</v>
      </c>
      <c r="P73" s="208" t="s">
        <v>201</v>
      </c>
      <c r="Q73" s="208" t="s">
        <v>201</v>
      </c>
      <c r="R73" s="208" t="s">
        <v>201</v>
      </c>
      <c r="S73" s="208" t="s">
        <v>201</v>
      </c>
      <c r="T73" s="208" t="s">
        <v>201</v>
      </c>
      <c r="U73" s="208" t="s">
        <v>201</v>
      </c>
      <c r="V73" s="208" t="s">
        <v>201</v>
      </c>
      <c r="W73" s="208" t="s">
        <v>201</v>
      </c>
      <c r="X73" s="208" t="s">
        <v>201</v>
      </c>
      <c r="Y73" s="208" t="s">
        <v>201</v>
      </c>
      <c r="Z73" s="208" t="s">
        <v>201</v>
      </c>
      <c r="AA73" s="208" t="s">
        <v>201</v>
      </c>
      <c r="AB73" s="70" t="s">
        <v>201</v>
      </c>
    </row>
    <row r="74" spans="1:28" s="24" customFormat="1" ht="15.6" x14ac:dyDescent="0.3">
      <c r="A74" s="20"/>
      <c r="B74" s="39"/>
      <c r="C74" s="2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</row>
    <row r="75" spans="1:28" s="24" customFormat="1" ht="15.6" x14ac:dyDescent="0.3">
      <c r="A75" s="20">
        <f>A73+1</f>
        <v>42</v>
      </c>
      <c r="B75" s="40" t="s">
        <v>74</v>
      </c>
      <c r="C75" s="22"/>
      <c r="D75" s="211" t="s">
        <v>201</v>
      </c>
      <c r="E75" s="211" t="s">
        <v>201</v>
      </c>
      <c r="F75" s="211" t="s">
        <v>201</v>
      </c>
      <c r="G75" s="211" t="s">
        <v>201</v>
      </c>
      <c r="H75" s="211" t="s">
        <v>201</v>
      </c>
      <c r="I75" s="211" t="s">
        <v>201</v>
      </c>
      <c r="J75" s="211" t="s">
        <v>201</v>
      </c>
      <c r="K75" s="211" t="s">
        <v>201</v>
      </c>
      <c r="L75" s="211" t="s">
        <v>201</v>
      </c>
      <c r="M75" s="211" t="s">
        <v>201</v>
      </c>
      <c r="N75" s="211" t="s">
        <v>201</v>
      </c>
      <c r="O75" s="211" t="s">
        <v>201</v>
      </c>
      <c r="P75" s="211" t="s">
        <v>201</v>
      </c>
      <c r="Q75" s="211" t="s">
        <v>201</v>
      </c>
      <c r="R75" s="211" t="s">
        <v>201</v>
      </c>
      <c r="S75" s="211" t="s">
        <v>201</v>
      </c>
      <c r="T75" s="211" t="s">
        <v>201</v>
      </c>
      <c r="U75" s="211" t="s">
        <v>201</v>
      </c>
      <c r="V75" s="211" t="s">
        <v>201</v>
      </c>
      <c r="W75" s="211" t="s">
        <v>201</v>
      </c>
      <c r="X75" s="211" t="s">
        <v>201</v>
      </c>
      <c r="Y75" s="211" t="s">
        <v>201</v>
      </c>
      <c r="Z75" s="211" t="s">
        <v>201</v>
      </c>
      <c r="AA75" s="211" t="s">
        <v>201</v>
      </c>
      <c r="AB75" s="211" t="s">
        <v>201</v>
      </c>
    </row>
    <row r="76" spans="1:28" s="24" customFormat="1" ht="15.6" x14ac:dyDescent="0.3">
      <c r="A76" s="20"/>
      <c r="B76" s="39"/>
      <c r="C76" s="2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</row>
    <row r="77" spans="1:28" s="24" customFormat="1" ht="15.6" x14ac:dyDescent="0.3">
      <c r="A77" s="20">
        <f>A75+1</f>
        <v>43</v>
      </c>
      <c r="B77" s="39" t="s">
        <v>75</v>
      </c>
      <c r="C77" s="2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</row>
    <row r="78" spans="1:28" s="24" customFormat="1" ht="15.6" x14ac:dyDescent="0.3">
      <c r="A78" s="20"/>
      <c r="B78" s="39" t="s">
        <v>76</v>
      </c>
      <c r="C78" s="22"/>
      <c r="D78" s="208" t="s">
        <v>201</v>
      </c>
      <c r="E78" s="208" t="s">
        <v>201</v>
      </c>
      <c r="F78" s="208" t="s">
        <v>201</v>
      </c>
      <c r="G78" s="208" t="s">
        <v>201</v>
      </c>
      <c r="H78" s="208" t="s">
        <v>201</v>
      </c>
      <c r="I78" s="208" t="s">
        <v>201</v>
      </c>
      <c r="J78" s="208" t="s">
        <v>201</v>
      </c>
      <c r="K78" s="208" t="s">
        <v>201</v>
      </c>
      <c r="L78" s="208" t="s">
        <v>201</v>
      </c>
      <c r="M78" s="208" t="s">
        <v>201</v>
      </c>
      <c r="N78" s="208" t="s">
        <v>201</v>
      </c>
      <c r="O78" s="208" t="s">
        <v>201</v>
      </c>
      <c r="P78" s="208" t="s">
        <v>201</v>
      </c>
      <c r="Q78" s="208" t="s">
        <v>201</v>
      </c>
      <c r="R78" s="208" t="s">
        <v>201</v>
      </c>
      <c r="S78" s="208" t="s">
        <v>201</v>
      </c>
      <c r="T78" s="208" t="s">
        <v>201</v>
      </c>
      <c r="U78" s="208" t="s">
        <v>201</v>
      </c>
      <c r="V78" s="208" t="s">
        <v>201</v>
      </c>
      <c r="W78" s="208" t="s">
        <v>201</v>
      </c>
      <c r="X78" s="208" t="s">
        <v>201</v>
      </c>
      <c r="Y78" s="208" t="s">
        <v>201</v>
      </c>
      <c r="Z78" s="208" t="s">
        <v>201</v>
      </c>
      <c r="AA78" s="208" t="s">
        <v>201</v>
      </c>
      <c r="AB78" s="208" t="s">
        <v>201</v>
      </c>
    </row>
    <row r="79" spans="1:28" s="24" customFormat="1" ht="15.6" x14ac:dyDescent="0.3">
      <c r="A79" s="20"/>
      <c r="B79" s="39"/>
      <c r="C79" s="2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</row>
    <row r="80" spans="1:28" s="24" customFormat="1" ht="15.6" x14ac:dyDescent="0.3">
      <c r="A80" s="20">
        <f>A77+1</f>
        <v>44</v>
      </c>
      <c r="B80" s="39" t="s">
        <v>75</v>
      </c>
      <c r="C80" s="2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</row>
    <row r="81" spans="1:29" s="24" customFormat="1" ht="15.6" x14ac:dyDescent="0.3">
      <c r="A81" s="20"/>
      <c r="B81" s="39" t="s">
        <v>77</v>
      </c>
      <c r="C81" s="22"/>
      <c r="D81" s="208" t="s">
        <v>201</v>
      </c>
      <c r="E81" s="208" t="s">
        <v>201</v>
      </c>
      <c r="F81" s="208" t="s">
        <v>201</v>
      </c>
      <c r="G81" s="208" t="s">
        <v>201</v>
      </c>
      <c r="H81" s="208" t="s">
        <v>201</v>
      </c>
      <c r="I81" s="208" t="s">
        <v>201</v>
      </c>
      <c r="J81" s="208" t="s">
        <v>201</v>
      </c>
      <c r="K81" s="208" t="s">
        <v>201</v>
      </c>
      <c r="L81" s="208" t="s">
        <v>201</v>
      </c>
      <c r="M81" s="208" t="s">
        <v>201</v>
      </c>
      <c r="N81" s="208" t="s">
        <v>201</v>
      </c>
      <c r="O81" s="208" t="s">
        <v>201</v>
      </c>
      <c r="P81" s="208" t="s">
        <v>201</v>
      </c>
      <c r="Q81" s="208" t="s">
        <v>201</v>
      </c>
      <c r="R81" s="208" t="s">
        <v>201</v>
      </c>
      <c r="S81" s="208" t="s">
        <v>201</v>
      </c>
      <c r="T81" s="208" t="s">
        <v>201</v>
      </c>
      <c r="U81" s="208" t="s">
        <v>201</v>
      </c>
      <c r="V81" s="208" t="s">
        <v>201</v>
      </c>
      <c r="W81" s="208" t="s">
        <v>201</v>
      </c>
      <c r="X81" s="208" t="s">
        <v>201</v>
      </c>
      <c r="Y81" s="208" t="s">
        <v>201</v>
      </c>
      <c r="Z81" s="208" t="s">
        <v>201</v>
      </c>
      <c r="AA81" s="208" t="s">
        <v>201</v>
      </c>
      <c r="AB81" s="208" t="s">
        <v>201</v>
      </c>
    </row>
    <row r="82" spans="1:29" s="24" customFormat="1" ht="15.6" x14ac:dyDescent="0.3">
      <c r="A82" s="20"/>
      <c r="B82" s="11"/>
      <c r="C82" s="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</row>
    <row r="83" spans="1:29" ht="16.2" thickBot="1" x14ac:dyDescent="0.35">
      <c r="A83" s="20">
        <f>A80+1</f>
        <v>45</v>
      </c>
      <c r="B83" s="40" t="s">
        <v>78</v>
      </c>
      <c r="C83" s="42"/>
      <c r="D83" s="212" t="s">
        <v>201</v>
      </c>
      <c r="E83" s="212" t="s">
        <v>201</v>
      </c>
      <c r="F83" s="212" t="s">
        <v>201</v>
      </c>
      <c r="G83" s="212" t="s">
        <v>201</v>
      </c>
      <c r="H83" s="212" t="s">
        <v>201</v>
      </c>
      <c r="I83" s="212" t="s">
        <v>201</v>
      </c>
      <c r="J83" s="212" t="s">
        <v>201</v>
      </c>
      <c r="K83" s="212" t="s">
        <v>201</v>
      </c>
      <c r="L83" s="212" t="s">
        <v>201</v>
      </c>
      <c r="M83" s="212" t="s">
        <v>201</v>
      </c>
      <c r="N83" s="212" t="s">
        <v>201</v>
      </c>
      <c r="O83" s="212" t="s">
        <v>201</v>
      </c>
      <c r="P83" s="212" t="s">
        <v>201</v>
      </c>
      <c r="Q83" s="212" t="s">
        <v>201</v>
      </c>
      <c r="R83" s="212" t="s">
        <v>201</v>
      </c>
      <c r="S83" s="212" t="s">
        <v>201</v>
      </c>
      <c r="T83" s="212" t="s">
        <v>201</v>
      </c>
      <c r="U83" s="212" t="s">
        <v>201</v>
      </c>
      <c r="V83" s="212" t="s">
        <v>201</v>
      </c>
      <c r="W83" s="212" t="s">
        <v>201</v>
      </c>
      <c r="X83" s="212" t="s">
        <v>201</v>
      </c>
      <c r="Y83" s="212" t="s">
        <v>201</v>
      </c>
      <c r="Z83" s="212" t="s">
        <v>201</v>
      </c>
      <c r="AA83" s="212" t="s">
        <v>201</v>
      </c>
      <c r="AB83" s="212" t="s">
        <v>201</v>
      </c>
    </row>
    <row r="84" spans="1:29" ht="16.2" thickTop="1" x14ac:dyDescent="0.3">
      <c r="A84" s="20"/>
      <c r="B84" s="40"/>
      <c r="C84" s="42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</row>
    <row r="85" spans="1:29" ht="15.6" x14ac:dyDescent="0.3">
      <c r="A85" s="20">
        <f>A83+1</f>
        <v>46</v>
      </c>
      <c r="B85" s="40" t="s">
        <v>79</v>
      </c>
      <c r="C85" s="22"/>
      <c r="D85" s="213" t="s">
        <v>201</v>
      </c>
      <c r="E85" s="213" t="s">
        <v>201</v>
      </c>
      <c r="F85" s="213" t="s">
        <v>201</v>
      </c>
      <c r="G85" s="213" t="s">
        <v>201</v>
      </c>
      <c r="H85" s="213" t="s">
        <v>201</v>
      </c>
      <c r="I85" s="213" t="s">
        <v>201</v>
      </c>
      <c r="J85" s="213" t="s">
        <v>201</v>
      </c>
      <c r="K85" s="213" t="s">
        <v>201</v>
      </c>
      <c r="L85" s="213" t="s">
        <v>201</v>
      </c>
      <c r="M85" s="213" t="s">
        <v>201</v>
      </c>
      <c r="N85" s="213" t="s">
        <v>201</v>
      </c>
      <c r="O85" s="213" t="s">
        <v>201</v>
      </c>
      <c r="P85" s="213" t="s">
        <v>201</v>
      </c>
      <c r="Q85" s="213" t="s">
        <v>201</v>
      </c>
      <c r="R85" s="213" t="s">
        <v>201</v>
      </c>
      <c r="S85" s="213" t="s">
        <v>201</v>
      </c>
      <c r="T85" s="213" t="s">
        <v>201</v>
      </c>
      <c r="U85" s="213" t="s">
        <v>201</v>
      </c>
      <c r="V85" s="213" t="s">
        <v>201</v>
      </c>
      <c r="W85" s="213" t="s">
        <v>201</v>
      </c>
      <c r="X85" s="213" t="s">
        <v>201</v>
      </c>
      <c r="Y85" s="213" t="s">
        <v>201</v>
      </c>
      <c r="Z85" s="213" t="s">
        <v>201</v>
      </c>
      <c r="AA85" s="213" t="s">
        <v>201</v>
      </c>
      <c r="AB85" s="213" t="s">
        <v>201</v>
      </c>
      <c r="AC85" s="51"/>
    </row>
    <row r="86" spans="1:29" ht="15.6" x14ac:dyDescent="0.3">
      <c r="A86" s="20"/>
      <c r="B86" s="40"/>
      <c r="C86" s="42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51"/>
    </row>
    <row r="87" spans="1:29" ht="16.2" thickBot="1" x14ac:dyDescent="0.35">
      <c r="A87" s="20">
        <f>A85+1</f>
        <v>47</v>
      </c>
      <c r="B87" s="40" t="s">
        <v>74</v>
      </c>
      <c r="C87" s="42"/>
      <c r="D87" s="212" t="s">
        <v>201</v>
      </c>
      <c r="E87" s="212" t="s">
        <v>201</v>
      </c>
      <c r="F87" s="212" t="s">
        <v>201</v>
      </c>
      <c r="G87" s="212" t="s">
        <v>201</v>
      </c>
      <c r="H87" s="212" t="s">
        <v>201</v>
      </c>
      <c r="I87" s="212" t="s">
        <v>201</v>
      </c>
      <c r="J87" s="212" t="s">
        <v>201</v>
      </c>
      <c r="K87" s="212" t="s">
        <v>201</v>
      </c>
      <c r="L87" s="212" t="s">
        <v>201</v>
      </c>
      <c r="M87" s="212" t="s">
        <v>201</v>
      </c>
      <c r="N87" s="212" t="s">
        <v>201</v>
      </c>
      <c r="O87" s="212" t="s">
        <v>201</v>
      </c>
      <c r="P87" s="212" t="s">
        <v>201</v>
      </c>
      <c r="Q87" s="212" t="s">
        <v>201</v>
      </c>
      <c r="R87" s="212" t="s">
        <v>201</v>
      </c>
      <c r="S87" s="212" t="s">
        <v>201</v>
      </c>
      <c r="T87" s="212" t="s">
        <v>201</v>
      </c>
      <c r="U87" s="212" t="s">
        <v>201</v>
      </c>
      <c r="V87" s="212" t="s">
        <v>201</v>
      </c>
      <c r="W87" s="212" t="s">
        <v>201</v>
      </c>
      <c r="X87" s="212" t="s">
        <v>201</v>
      </c>
      <c r="Y87" s="212" t="s">
        <v>201</v>
      </c>
      <c r="Z87" s="212" t="s">
        <v>201</v>
      </c>
      <c r="AA87" s="212" t="s">
        <v>201</v>
      </c>
      <c r="AB87" s="43">
        <v>5287121.3592482116</v>
      </c>
    </row>
    <row r="88" spans="1:29" ht="16.2" thickTop="1" x14ac:dyDescent="0.3">
      <c r="A88" s="20"/>
      <c r="B88" s="40"/>
      <c r="C88" s="42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</row>
    <row r="89" spans="1:29" ht="15.6" x14ac:dyDescent="0.3">
      <c r="A89" s="20"/>
      <c r="B89" s="45" t="s">
        <v>80</v>
      </c>
      <c r="C89" s="42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</row>
    <row r="90" spans="1:29" ht="15.6" x14ac:dyDescent="0.3">
      <c r="A90" s="42"/>
      <c r="B90" s="46"/>
      <c r="C90" s="42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</row>
    <row r="91" spans="1:29" x14ac:dyDescent="0.25">
      <c r="A91" s="47"/>
      <c r="B91" s="48"/>
      <c r="C91" s="47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</row>
  </sheetData>
  <printOptions horizontalCentered="1"/>
  <pageMargins left="1" right="1" top="1" bottom="1" header="0.5" footer="0.5"/>
  <pageSetup scale="33" fitToWidth="2" orientation="landscape" r:id="rId1"/>
  <headerFooter alignWithMargins="0">
    <oddHeader>&amp;C&amp;"-,Bold"&amp;16PUBLIC DISCLOSURE&amp;R&amp;"Arial,Bold"&amp;16Exhibit___(ADH/MSB-1) Page &amp;P
Docket No. 56765</oddHeader>
  </headerFooter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45BD9-1AEB-4372-B65A-6686299D266B}">
  <sheetPr>
    <tabColor rgb="FFFFC000"/>
  </sheetPr>
  <dimension ref="A1:AC78"/>
  <sheetViews>
    <sheetView view="pageBreakPreview" zoomScale="60" zoomScaleNormal="70" workbookViewId="0">
      <pane xSplit="4" ySplit="11" topLeftCell="E34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7.6640625" style="50" customWidth="1"/>
    <col min="2" max="2" width="3" style="12" customWidth="1"/>
    <col min="3" max="3" width="58.33203125" style="12" bestFit="1" customWidth="1"/>
    <col min="4" max="4" width="2.44140625" style="50" customWidth="1"/>
    <col min="5" max="29" width="14.77734375" style="12" customWidth="1"/>
    <col min="30" max="256" width="9.109375" style="12"/>
    <col min="257" max="257" width="7.6640625" style="12" customWidth="1"/>
    <col min="258" max="258" width="3" style="12" customWidth="1"/>
    <col min="259" max="259" width="73" style="12" bestFit="1" customWidth="1"/>
    <col min="260" max="260" width="2.44140625" style="12" customWidth="1"/>
    <col min="261" max="273" width="16.33203125" style="12" bestFit="1" customWidth="1"/>
    <col min="274" max="275" width="17.5546875" style="12" bestFit="1" customWidth="1"/>
    <col min="276" max="284" width="16.33203125" style="12" bestFit="1" customWidth="1"/>
    <col min="285" max="285" width="16.44140625" style="12" customWidth="1"/>
    <col min="286" max="512" width="9.109375" style="12"/>
    <col min="513" max="513" width="7.6640625" style="12" customWidth="1"/>
    <col min="514" max="514" width="3" style="12" customWidth="1"/>
    <col min="515" max="515" width="73" style="12" bestFit="1" customWidth="1"/>
    <col min="516" max="516" width="2.44140625" style="12" customWidth="1"/>
    <col min="517" max="529" width="16.33203125" style="12" bestFit="1" customWidth="1"/>
    <col min="530" max="531" width="17.5546875" style="12" bestFit="1" customWidth="1"/>
    <col min="532" max="540" width="16.33203125" style="12" bestFit="1" customWidth="1"/>
    <col min="541" max="541" width="16.44140625" style="12" customWidth="1"/>
    <col min="542" max="768" width="9.109375" style="12"/>
    <col min="769" max="769" width="7.6640625" style="12" customWidth="1"/>
    <col min="770" max="770" width="3" style="12" customWidth="1"/>
    <col min="771" max="771" width="73" style="12" bestFit="1" customWidth="1"/>
    <col min="772" max="772" width="2.44140625" style="12" customWidth="1"/>
    <col min="773" max="785" width="16.33203125" style="12" bestFit="1" customWidth="1"/>
    <col min="786" max="787" width="17.5546875" style="12" bestFit="1" customWidth="1"/>
    <col min="788" max="796" width="16.33203125" style="12" bestFit="1" customWidth="1"/>
    <col min="797" max="797" width="16.44140625" style="12" customWidth="1"/>
    <col min="798" max="1024" width="9.109375" style="12"/>
    <col min="1025" max="1025" width="7.6640625" style="12" customWidth="1"/>
    <col min="1026" max="1026" width="3" style="12" customWidth="1"/>
    <col min="1027" max="1027" width="73" style="12" bestFit="1" customWidth="1"/>
    <col min="1028" max="1028" width="2.44140625" style="12" customWidth="1"/>
    <col min="1029" max="1041" width="16.33203125" style="12" bestFit="1" customWidth="1"/>
    <col min="1042" max="1043" width="17.5546875" style="12" bestFit="1" customWidth="1"/>
    <col min="1044" max="1052" width="16.33203125" style="12" bestFit="1" customWidth="1"/>
    <col min="1053" max="1053" width="16.44140625" style="12" customWidth="1"/>
    <col min="1054" max="1280" width="9.109375" style="12"/>
    <col min="1281" max="1281" width="7.6640625" style="12" customWidth="1"/>
    <col min="1282" max="1282" width="3" style="12" customWidth="1"/>
    <col min="1283" max="1283" width="73" style="12" bestFit="1" customWidth="1"/>
    <col min="1284" max="1284" width="2.44140625" style="12" customWidth="1"/>
    <col min="1285" max="1297" width="16.33203125" style="12" bestFit="1" customWidth="1"/>
    <col min="1298" max="1299" width="17.5546875" style="12" bestFit="1" customWidth="1"/>
    <col min="1300" max="1308" width="16.33203125" style="12" bestFit="1" customWidth="1"/>
    <col min="1309" max="1309" width="16.44140625" style="12" customWidth="1"/>
    <col min="1310" max="1536" width="9.109375" style="12"/>
    <col min="1537" max="1537" width="7.6640625" style="12" customWidth="1"/>
    <col min="1538" max="1538" width="3" style="12" customWidth="1"/>
    <col min="1539" max="1539" width="73" style="12" bestFit="1" customWidth="1"/>
    <col min="1540" max="1540" width="2.44140625" style="12" customWidth="1"/>
    <col min="1541" max="1553" width="16.33203125" style="12" bestFit="1" customWidth="1"/>
    <col min="1554" max="1555" width="17.5546875" style="12" bestFit="1" customWidth="1"/>
    <col min="1556" max="1564" width="16.33203125" style="12" bestFit="1" customWidth="1"/>
    <col min="1565" max="1565" width="16.44140625" style="12" customWidth="1"/>
    <col min="1566" max="1792" width="9.109375" style="12"/>
    <col min="1793" max="1793" width="7.6640625" style="12" customWidth="1"/>
    <col min="1794" max="1794" width="3" style="12" customWidth="1"/>
    <col min="1795" max="1795" width="73" style="12" bestFit="1" customWidth="1"/>
    <col min="1796" max="1796" width="2.44140625" style="12" customWidth="1"/>
    <col min="1797" max="1809" width="16.33203125" style="12" bestFit="1" customWidth="1"/>
    <col min="1810" max="1811" width="17.5546875" style="12" bestFit="1" customWidth="1"/>
    <col min="1812" max="1820" width="16.33203125" style="12" bestFit="1" customWidth="1"/>
    <col min="1821" max="1821" width="16.44140625" style="12" customWidth="1"/>
    <col min="1822" max="2048" width="9.109375" style="12"/>
    <col min="2049" max="2049" width="7.6640625" style="12" customWidth="1"/>
    <col min="2050" max="2050" width="3" style="12" customWidth="1"/>
    <col min="2051" max="2051" width="73" style="12" bestFit="1" customWidth="1"/>
    <col min="2052" max="2052" width="2.44140625" style="12" customWidth="1"/>
    <col min="2053" max="2065" width="16.33203125" style="12" bestFit="1" customWidth="1"/>
    <col min="2066" max="2067" width="17.5546875" style="12" bestFit="1" customWidth="1"/>
    <col min="2068" max="2076" width="16.33203125" style="12" bestFit="1" customWidth="1"/>
    <col min="2077" max="2077" width="16.44140625" style="12" customWidth="1"/>
    <col min="2078" max="2304" width="9.109375" style="12"/>
    <col min="2305" max="2305" width="7.6640625" style="12" customWidth="1"/>
    <col min="2306" max="2306" width="3" style="12" customWidth="1"/>
    <col min="2307" max="2307" width="73" style="12" bestFit="1" customWidth="1"/>
    <col min="2308" max="2308" width="2.44140625" style="12" customWidth="1"/>
    <col min="2309" max="2321" width="16.33203125" style="12" bestFit="1" customWidth="1"/>
    <col min="2322" max="2323" width="17.5546875" style="12" bestFit="1" customWidth="1"/>
    <col min="2324" max="2332" width="16.33203125" style="12" bestFit="1" customWidth="1"/>
    <col min="2333" max="2333" width="16.44140625" style="12" customWidth="1"/>
    <col min="2334" max="2560" width="9.109375" style="12"/>
    <col min="2561" max="2561" width="7.6640625" style="12" customWidth="1"/>
    <col min="2562" max="2562" width="3" style="12" customWidth="1"/>
    <col min="2563" max="2563" width="73" style="12" bestFit="1" customWidth="1"/>
    <col min="2564" max="2564" width="2.44140625" style="12" customWidth="1"/>
    <col min="2565" max="2577" width="16.33203125" style="12" bestFit="1" customWidth="1"/>
    <col min="2578" max="2579" width="17.5546875" style="12" bestFit="1" customWidth="1"/>
    <col min="2580" max="2588" width="16.33203125" style="12" bestFit="1" customWidth="1"/>
    <col min="2589" max="2589" width="16.44140625" style="12" customWidth="1"/>
    <col min="2590" max="2816" width="9.109375" style="12"/>
    <col min="2817" max="2817" width="7.6640625" style="12" customWidth="1"/>
    <col min="2818" max="2818" width="3" style="12" customWidth="1"/>
    <col min="2819" max="2819" width="73" style="12" bestFit="1" customWidth="1"/>
    <col min="2820" max="2820" width="2.44140625" style="12" customWidth="1"/>
    <col min="2821" max="2833" width="16.33203125" style="12" bestFit="1" customWidth="1"/>
    <col min="2834" max="2835" width="17.5546875" style="12" bestFit="1" customWidth="1"/>
    <col min="2836" max="2844" width="16.33203125" style="12" bestFit="1" customWidth="1"/>
    <col min="2845" max="2845" width="16.44140625" style="12" customWidth="1"/>
    <col min="2846" max="3072" width="9.109375" style="12"/>
    <col min="3073" max="3073" width="7.6640625" style="12" customWidth="1"/>
    <col min="3074" max="3074" width="3" style="12" customWidth="1"/>
    <col min="3075" max="3075" width="73" style="12" bestFit="1" customWidth="1"/>
    <col min="3076" max="3076" width="2.44140625" style="12" customWidth="1"/>
    <col min="3077" max="3089" width="16.33203125" style="12" bestFit="1" customWidth="1"/>
    <col min="3090" max="3091" width="17.5546875" style="12" bestFit="1" customWidth="1"/>
    <col min="3092" max="3100" width="16.33203125" style="12" bestFit="1" customWidth="1"/>
    <col min="3101" max="3101" width="16.44140625" style="12" customWidth="1"/>
    <col min="3102" max="3328" width="9.109375" style="12"/>
    <col min="3329" max="3329" width="7.6640625" style="12" customWidth="1"/>
    <col min="3330" max="3330" width="3" style="12" customWidth="1"/>
    <col min="3331" max="3331" width="73" style="12" bestFit="1" customWidth="1"/>
    <col min="3332" max="3332" width="2.44140625" style="12" customWidth="1"/>
    <col min="3333" max="3345" width="16.33203125" style="12" bestFit="1" customWidth="1"/>
    <col min="3346" max="3347" width="17.5546875" style="12" bestFit="1" customWidth="1"/>
    <col min="3348" max="3356" width="16.33203125" style="12" bestFit="1" customWidth="1"/>
    <col min="3357" max="3357" width="16.44140625" style="12" customWidth="1"/>
    <col min="3358" max="3584" width="9.109375" style="12"/>
    <col min="3585" max="3585" width="7.6640625" style="12" customWidth="1"/>
    <col min="3586" max="3586" width="3" style="12" customWidth="1"/>
    <col min="3587" max="3587" width="73" style="12" bestFit="1" customWidth="1"/>
    <col min="3588" max="3588" width="2.44140625" style="12" customWidth="1"/>
    <col min="3589" max="3601" width="16.33203125" style="12" bestFit="1" customWidth="1"/>
    <col min="3602" max="3603" width="17.5546875" style="12" bestFit="1" customWidth="1"/>
    <col min="3604" max="3612" width="16.33203125" style="12" bestFit="1" customWidth="1"/>
    <col min="3613" max="3613" width="16.44140625" style="12" customWidth="1"/>
    <col min="3614" max="3840" width="9.109375" style="12"/>
    <col min="3841" max="3841" width="7.6640625" style="12" customWidth="1"/>
    <col min="3842" max="3842" width="3" style="12" customWidth="1"/>
    <col min="3843" max="3843" width="73" style="12" bestFit="1" customWidth="1"/>
    <col min="3844" max="3844" width="2.44140625" style="12" customWidth="1"/>
    <col min="3845" max="3857" width="16.33203125" style="12" bestFit="1" customWidth="1"/>
    <col min="3858" max="3859" width="17.5546875" style="12" bestFit="1" customWidth="1"/>
    <col min="3860" max="3868" width="16.33203125" style="12" bestFit="1" customWidth="1"/>
    <col min="3869" max="3869" width="16.44140625" style="12" customWidth="1"/>
    <col min="3870" max="4096" width="9.109375" style="12"/>
    <col min="4097" max="4097" width="7.6640625" style="12" customWidth="1"/>
    <col min="4098" max="4098" width="3" style="12" customWidth="1"/>
    <col min="4099" max="4099" width="73" style="12" bestFit="1" customWidth="1"/>
    <col min="4100" max="4100" width="2.44140625" style="12" customWidth="1"/>
    <col min="4101" max="4113" width="16.33203125" style="12" bestFit="1" customWidth="1"/>
    <col min="4114" max="4115" width="17.5546875" style="12" bestFit="1" customWidth="1"/>
    <col min="4116" max="4124" width="16.33203125" style="12" bestFit="1" customWidth="1"/>
    <col min="4125" max="4125" width="16.44140625" style="12" customWidth="1"/>
    <col min="4126" max="4352" width="9.109375" style="12"/>
    <col min="4353" max="4353" width="7.6640625" style="12" customWidth="1"/>
    <col min="4354" max="4354" width="3" style="12" customWidth="1"/>
    <col min="4355" max="4355" width="73" style="12" bestFit="1" customWidth="1"/>
    <col min="4356" max="4356" width="2.44140625" style="12" customWidth="1"/>
    <col min="4357" max="4369" width="16.33203125" style="12" bestFit="1" customWidth="1"/>
    <col min="4370" max="4371" width="17.5546875" style="12" bestFit="1" customWidth="1"/>
    <col min="4372" max="4380" width="16.33203125" style="12" bestFit="1" customWidth="1"/>
    <col min="4381" max="4381" width="16.44140625" style="12" customWidth="1"/>
    <col min="4382" max="4608" width="9.109375" style="12"/>
    <col min="4609" max="4609" width="7.6640625" style="12" customWidth="1"/>
    <col min="4610" max="4610" width="3" style="12" customWidth="1"/>
    <col min="4611" max="4611" width="73" style="12" bestFit="1" customWidth="1"/>
    <col min="4612" max="4612" width="2.44140625" style="12" customWidth="1"/>
    <col min="4613" max="4625" width="16.33203125" style="12" bestFit="1" customWidth="1"/>
    <col min="4626" max="4627" width="17.5546875" style="12" bestFit="1" customWidth="1"/>
    <col min="4628" max="4636" width="16.33203125" style="12" bestFit="1" customWidth="1"/>
    <col min="4637" max="4637" width="16.44140625" style="12" customWidth="1"/>
    <col min="4638" max="4864" width="9.109375" style="12"/>
    <col min="4865" max="4865" width="7.6640625" style="12" customWidth="1"/>
    <col min="4866" max="4866" width="3" style="12" customWidth="1"/>
    <col min="4867" max="4867" width="73" style="12" bestFit="1" customWidth="1"/>
    <col min="4868" max="4868" width="2.44140625" style="12" customWidth="1"/>
    <col min="4869" max="4881" width="16.33203125" style="12" bestFit="1" customWidth="1"/>
    <col min="4882" max="4883" width="17.5546875" style="12" bestFit="1" customWidth="1"/>
    <col min="4884" max="4892" width="16.33203125" style="12" bestFit="1" customWidth="1"/>
    <col min="4893" max="4893" width="16.44140625" style="12" customWidth="1"/>
    <col min="4894" max="5120" width="9.109375" style="12"/>
    <col min="5121" max="5121" width="7.6640625" style="12" customWidth="1"/>
    <col min="5122" max="5122" width="3" style="12" customWidth="1"/>
    <col min="5123" max="5123" width="73" style="12" bestFit="1" customWidth="1"/>
    <col min="5124" max="5124" width="2.44140625" style="12" customWidth="1"/>
    <col min="5125" max="5137" width="16.33203125" style="12" bestFit="1" customWidth="1"/>
    <col min="5138" max="5139" width="17.5546875" style="12" bestFit="1" customWidth="1"/>
    <col min="5140" max="5148" width="16.33203125" style="12" bestFit="1" customWidth="1"/>
    <col min="5149" max="5149" width="16.44140625" style="12" customWidth="1"/>
    <col min="5150" max="5376" width="9.109375" style="12"/>
    <col min="5377" max="5377" width="7.6640625" style="12" customWidth="1"/>
    <col min="5378" max="5378" width="3" style="12" customWidth="1"/>
    <col min="5379" max="5379" width="73" style="12" bestFit="1" customWidth="1"/>
    <col min="5380" max="5380" width="2.44140625" style="12" customWidth="1"/>
    <col min="5381" max="5393" width="16.33203125" style="12" bestFit="1" customWidth="1"/>
    <col min="5394" max="5395" width="17.5546875" style="12" bestFit="1" customWidth="1"/>
    <col min="5396" max="5404" width="16.33203125" style="12" bestFit="1" customWidth="1"/>
    <col min="5405" max="5405" width="16.44140625" style="12" customWidth="1"/>
    <col min="5406" max="5632" width="9.109375" style="12"/>
    <col min="5633" max="5633" width="7.6640625" style="12" customWidth="1"/>
    <col min="5634" max="5634" width="3" style="12" customWidth="1"/>
    <col min="5635" max="5635" width="73" style="12" bestFit="1" customWidth="1"/>
    <col min="5636" max="5636" width="2.44140625" style="12" customWidth="1"/>
    <col min="5637" max="5649" width="16.33203125" style="12" bestFit="1" customWidth="1"/>
    <col min="5650" max="5651" width="17.5546875" style="12" bestFit="1" customWidth="1"/>
    <col min="5652" max="5660" width="16.33203125" style="12" bestFit="1" customWidth="1"/>
    <col min="5661" max="5661" width="16.44140625" style="12" customWidth="1"/>
    <col min="5662" max="5888" width="9.109375" style="12"/>
    <col min="5889" max="5889" width="7.6640625" style="12" customWidth="1"/>
    <col min="5890" max="5890" width="3" style="12" customWidth="1"/>
    <col min="5891" max="5891" width="73" style="12" bestFit="1" customWidth="1"/>
    <col min="5892" max="5892" width="2.44140625" style="12" customWidth="1"/>
    <col min="5893" max="5905" width="16.33203125" style="12" bestFit="1" customWidth="1"/>
    <col min="5906" max="5907" width="17.5546875" style="12" bestFit="1" customWidth="1"/>
    <col min="5908" max="5916" width="16.33203125" style="12" bestFit="1" customWidth="1"/>
    <col min="5917" max="5917" width="16.44140625" style="12" customWidth="1"/>
    <col min="5918" max="6144" width="9.109375" style="12"/>
    <col min="6145" max="6145" width="7.6640625" style="12" customWidth="1"/>
    <col min="6146" max="6146" width="3" style="12" customWidth="1"/>
    <col min="6147" max="6147" width="73" style="12" bestFit="1" customWidth="1"/>
    <col min="6148" max="6148" width="2.44140625" style="12" customWidth="1"/>
    <col min="6149" max="6161" width="16.33203125" style="12" bestFit="1" customWidth="1"/>
    <col min="6162" max="6163" width="17.5546875" style="12" bestFit="1" customWidth="1"/>
    <col min="6164" max="6172" width="16.33203125" style="12" bestFit="1" customWidth="1"/>
    <col min="6173" max="6173" width="16.44140625" style="12" customWidth="1"/>
    <col min="6174" max="6400" width="9.109375" style="12"/>
    <col min="6401" max="6401" width="7.6640625" style="12" customWidth="1"/>
    <col min="6402" max="6402" width="3" style="12" customWidth="1"/>
    <col min="6403" max="6403" width="73" style="12" bestFit="1" customWidth="1"/>
    <col min="6404" max="6404" width="2.44140625" style="12" customWidth="1"/>
    <col min="6405" max="6417" width="16.33203125" style="12" bestFit="1" customWidth="1"/>
    <col min="6418" max="6419" width="17.5546875" style="12" bestFit="1" customWidth="1"/>
    <col min="6420" max="6428" width="16.33203125" style="12" bestFit="1" customWidth="1"/>
    <col min="6429" max="6429" width="16.44140625" style="12" customWidth="1"/>
    <col min="6430" max="6656" width="9.109375" style="12"/>
    <col min="6657" max="6657" width="7.6640625" style="12" customWidth="1"/>
    <col min="6658" max="6658" width="3" style="12" customWidth="1"/>
    <col min="6659" max="6659" width="73" style="12" bestFit="1" customWidth="1"/>
    <col min="6660" max="6660" width="2.44140625" style="12" customWidth="1"/>
    <col min="6661" max="6673" width="16.33203125" style="12" bestFit="1" customWidth="1"/>
    <col min="6674" max="6675" width="17.5546875" style="12" bestFit="1" customWidth="1"/>
    <col min="6676" max="6684" width="16.33203125" style="12" bestFit="1" customWidth="1"/>
    <col min="6685" max="6685" width="16.44140625" style="12" customWidth="1"/>
    <col min="6686" max="6912" width="9.109375" style="12"/>
    <col min="6913" max="6913" width="7.6640625" style="12" customWidth="1"/>
    <col min="6914" max="6914" width="3" style="12" customWidth="1"/>
    <col min="6915" max="6915" width="73" style="12" bestFit="1" customWidth="1"/>
    <col min="6916" max="6916" width="2.44140625" style="12" customWidth="1"/>
    <col min="6917" max="6929" width="16.33203125" style="12" bestFit="1" customWidth="1"/>
    <col min="6930" max="6931" width="17.5546875" style="12" bestFit="1" customWidth="1"/>
    <col min="6932" max="6940" width="16.33203125" style="12" bestFit="1" customWidth="1"/>
    <col min="6941" max="6941" width="16.44140625" style="12" customWidth="1"/>
    <col min="6942" max="7168" width="9.109375" style="12"/>
    <col min="7169" max="7169" width="7.6640625" style="12" customWidth="1"/>
    <col min="7170" max="7170" width="3" style="12" customWidth="1"/>
    <col min="7171" max="7171" width="73" style="12" bestFit="1" customWidth="1"/>
    <col min="7172" max="7172" width="2.44140625" style="12" customWidth="1"/>
    <col min="7173" max="7185" width="16.33203125" style="12" bestFit="1" customWidth="1"/>
    <col min="7186" max="7187" width="17.5546875" style="12" bestFit="1" customWidth="1"/>
    <col min="7188" max="7196" width="16.33203125" style="12" bestFit="1" customWidth="1"/>
    <col min="7197" max="7197" width="16.44140625" style="12" customWidth="1"/>
    <col min="7198" max="7424" width="9.109375" style="12"/>
    <col min="7425" max="7425" width="7.6640625" style="12" customWidth="1"/>
    <col min="7426" max="7426" width="3" style="12" customWidth="1"/>
    <col min="7427" max="7427" width="73" style="12" bestFit="1" customWidth="1"/>
    <col min="7428" max="7428" width="2.44140625" style="12" customWidth="1"/>
    <col min="7429" max="7441" width="16.33203125" style="12" bestFit="1" customWidth="1"/>
    <col min="7442" max="7443" width="17.5546875" style="12" bestFit="1" customWidth="1"/>
    <col min="7444" max="7452" width="16.33203125" style="12" bestFit="1" customWidth="1"/>
    <col min="7453" max="7453" width="16.44140625" style="12" customWidth="1"/>
    <col min="7454" max="7680" width="9.109375" style="12"/>
    <col min="7681" max="7681" width="7.6640625" style="12" customWidth="1"/>
    <col min="7682" max="7682" width="3" style="12" customWidth="1"/>
    <col min="7683" max="7683" width="73" style="12" bestFit="1" customWidth="1"/>
    <col min="7684" max="7684" width="2.44140625" style="12" customWidth="1"/>
    <col min="7685" max="7697" width="16.33203125" style="12" bestFit="1" customWidth="1"/>
    <col min="7698" max="7699" width="17.5546875" style="12" bestFit="1" customWidth="1"/>
    <col min="7700" max="7708" width="16.33203125" style="12" bestFit="1" customWidth="1"/>
    <col min="7709" max="7709" width="16.44140625" style="12" customWidth="1"/>
    <col min="7710" max="7936" width="9.109375" style="12"/>
    <col min="7937" max="7937" width="7.6640625" style="12" customWidth="1"/>
    <col min="7938" max="7938" width="3" style="12" customWidth="1"/>
    <col min="7939" max="7939" width="73" style="12" bestFit="1" customWidth="1"/>
    <col min="7940" max="7940" width="2.44140625" style="12" customWidth="1"/>
    <col min="7941" max="7953" width="16.33203125" style="12" bestFit="1" customWidth="1"/>
    <col min="7954" max="7955" width="17.5546875" style="12" bestFit="1" customWidth="1"/>
    <col min="7956" max="7964" width="16.33203125" style="12" bestFit="1" customWidth="1"/>
    <col min="7965" max="7965" width="16.44140625" style="12" customWidth="1"/>
    <col min="7966" max="8192" width="9.109375" style="12"/>
    <col min="8193" max="8193" width="7.6640625" style="12" customWidth="1"/>
    <col min="8194" max="8194" width="3" style="12" customWidth="1"/>
    <col min="8195" max="8195" width="73" style="12" bestFit="1" customWidth="1"/>
    <col min="8196" max="8196" width="2.44140625" style="12" customWidth="1"/>
    <col min="8197" max="8209" width="16.33203125" style="12" bestFit="1" customWidth="1"/>
    <col min="8210" max="8211" width="17.5546875" style="12" bestFit="1" customWidth="1"/>
    <col min="8212" max="8220" width="16.33203125" style="12" bestFit="1" customWidth="1"/>
    <col min="8221" max="8221" width="16.44140625" style="12" customWidth="1"/>
    <col min="8222" max="8448" width="9.109375" style="12"/>
    <col min="8449" max="8449" width="7.6640625" style="12" customWidth="1"/>
    <col min="8450" max="8450" width="3" style="12" customWidth="1"/>
    <col min="8451" max="8451" width="73" style="12" bestFit="1" customWidth="1"/>
    <col min="8452" max="8452" width="2.44140625" style="12" customWidth="1"/>
    <col min="8453" max="8465" width="16.33203125" style="12" bestFit="1" customWidth="1"/>
    <col min="8466" max="8467" width="17.5546875" style="12" bestFit="1" customWidth="1"/>
    <col min="8468" max="8476" width="16.33203125" style="12" bestFit="1" customWidth="1"/>
    <col min="8477" max="8477" width="16.44140625" style="12" customWidth="1"/>
    <col min="8478" max="8704" width="9.109375" style="12"/>
    <col min="8705" max="8705" width="7.6640625" style="12" customWidth="1"/>
    <col min="8706" max="8706" width="3" style="12" customWidth="1"/>
    <col min="8707" max="8707" width="73" style="12" bestFit="1" customWidth="1"/>
    <col min="8708" max="8708" width="2.44140625" style="12" customWidth="1"/>
    <col min="8709" max="8721" width="16.33203125" style="12" bestFit="1" customWidth="1"/>
    <col min="8722" max="8723" width="17.5546875" style="12" bestFit="1" customWidth="1"/>
    <col min="8724" max="8732" width="16.33203125" style="12" bestFit="1" customWidth="1"/>
    <col min="8733" max="8733" width="16.44140625" style="12" customWidth="1"/>
    <col min="8734" max="8960" width="9.109375" style="12"/>
    <col min="8961" max="8961" width="7.6640625" style="12" customWidth="1"/>
    <col min="8962" max="8962" width="3" style="12" customWidth="1"/>
    <col min="8963" max="8963" width="73" style="12" bestFit="1" customWidth="1"/>
    <col min="8964" max="8964" width="2.44140625" style="12" customWidth="1"/>
    <col min="8965" max="8977" width="16.33203125" style="12" bestFit="1" customWidth="1"/>
    <col min="8978" max="8979" width="17.5546875" style="12" bestFit="1" customWidth="1"/>
    <col min="8980" max="8988" width="16.33203125" style="12" bestFit="1" customWidth="1"/>
    <col min="8989" max="8989" width="16.44140625" style="12" customWidth="1"/>
    <col min="8990" max="9216" width="9.109375" style="12"/>
    <col min="9217" max="9217" width="7.6640625" style="12" customWidth="1"/>
    <col min="9218" max="9218" width="3" style="12" customWidth="1"/>
    <col min="9219" max="9219" width="73" style="12" bestFit="1" customWidth="1"/>
    <col min="9220" max="9220" width="2.44140625" style="12" customWidth="1"/>
    <col min="9221" max="9233" width="16.33203125" style="12" bestFit="1" customWidth="1"/>
    <col min="9234" max="9235" width="17.5546875" style="12" bestFit="1" customWidth="1"/>
    <col min="9236" max="9244" width="16.33203125" style="12" bestFit="1" customWidth="1"/>
    <col min="9245" max="9245" width="16.44140625" style="12" customWidth="1"/>
    <col min="9246" max="9472" width="9.109375" style="12"/>
    <col min="9473" max="9473" width="7.6640625" style="12" customWidth="1"/>
    <col min="9474" max="9474" width="3" style="12" customWidth="1"/>
    <col min="9475" max="9475" width="73" style="12" bestFit="1" customWidth="1"/>
    <col min="9476" max="9476" width="2.44140625" style="12" customWidth="1"/>
    <col min="9477" max="9489" width="16.33203125" style="12" bestFit="1" customWidth="1"/>
    <col min="9490" max="9491" width="17.5546875" style="12" bestFit="1" customWidth="1"/>
    <col min="9492" max="9500" width="16.33203125" style="12" bestFit="1" customWidth="1"/>
    <col min="9501" max="9501" width="16.44140625" style="12" customWidth="1"/>
    <col min="9502" max="9728" width="9.109375" style="12"/>
    <col min="9729" max="9729" width="7.6640625" style="12" customWidth="1"/>
    <col min="9730" max="9730" width="3" style="12" customWidth="1"/>
    <col min="9731" max="9731" width="73" style="12" bestFit="1" customWidth="1"/>
    <col min="9732" max="9732" width="2.44140625" style="12" customWidth="1"/>
    <col min="9733" max="9745" width="16.33203125" style="12" bestFit="1" customWidth="1"/>
    <col min="9746" max="9747" width="17.5546875" style="12" bestFit="1" customWidth="1"/>
    <col min="9748" max="9756" width="16.33203125" style="12" bestFit="1" customWidth="1"/>
    <col min="9757" max="9757" width="16.44140625" style="12" customWidth="1"/>
    <col min="9758" max="9984" width="9.109375" style="12"/>
    <col min="9985" max="9985" width="7.6640625" style="12" customWidth="1"/>
    <col min="9986" max="9986" width="3" style="12" customWidth="1"/>
    <col min="9987" max="9987" width="73" style="12" bestFit="1" customWidth="1"/>
    <col min="9988" max="9988" width="2.44140625" style="12" customWidth="1"/>
    <col min="9989" max="10001" width="16.33203125" style="12" bestFit="1" customWidth="1"/>
    <col min="10002" max="10003" width="17.5546875" style="12" bestFit="1" customWidth="1"/>
    <col min="10004" max="10012" width="16.33203125" style="12" bestFit="1" customWidth="1"/>
    <col min="10013" max="10013" width="16.44140625" style="12" customWidth="1"/>
    <col min="10014" max="10240" width="9.109375" style="12"/>
    <col min="10241" max="10241" width="7.6640625" style="12" customWidth="1"/>
    <col min="10242" max="10242" width="3" style="12" customWidth="1"/>
    <col min="10243" max="10243" width="73" style="12" bestFit="1" customWidth="1"/>
    <col min="10244" max="10244" width="2.44140625" style="12" customWidth="1"/>
    <col min="10245" max="10257" width="16.33203125" style="12" bestFit="1" customWidth="1"/>
    <col min="10258" max="10259" width="17.5546875" style="12" bestFit="1" customWidth="1"/>
    <col min="10260" max="10268" width="16.33203125" style="12" bestFit="1" customWidth="1"/>
    <col min="10269" max="10269" width="16.44140625" style="12" customWidth="1"/>
    <col min="10270" max="10496" width="9.109375" style="12"/>
    <col min="10497" max="10497" width="7.6640625" style="12" customWidth="1"/>
    <col min="10498" max="10498" width="3" style="12" customWidth="1"/>
    <col min="10499" max="10499" width="73" style="12" bestFit="1" customWidth="1"/>
    <col min="10500" max="10500" width="2.44140625" style="12" customWidth="1"/>
    <col min="10501" max="10513" width="16.33203125" style="12" bestFit="1" customWidth="1"/>
    <col min="10514" max="10515" width="17.5546875" style="12" bestFit="1" customWidth="1"/>
    <col min="10516" max="10524" width="16.33203125" style="12" bestFit="1" customWidth="1"/>
    <col min="10525" max="10525" width="16.44140625" style="12" customWidth="1"/>
    <col min="10526" max="10752" width="9.109375" style="12"/>
    <col min="10753" max="10753" width="7.6640625" style="12" customWidth="1"/>
    <col min="10754" max="10754" width="3" style="12" customWidth="1"/>
    <col min="10755" max="10755" width="73" style="12" bestFit="1" customWidth="1"/>
    <col min="10756" max="10756" width="2.44140625" style="12" customWidth="1"/>
    <col min="10757" max="10769" width="16.33203125" style="12" bestFit="1" customWidth="1"/>
    <col min="10770" max="10771" width="17.5546875" style="12" bestFit="1" customWidth="1"/>
    <col min="10772" max="10780" width="16.33203125" style="12" bestFit="1" customWidth="1"/>
    <col min="10781" max="10781" width="16.44140625" style="12" customWidth="1"/>
    <col min="10782" max="11008" width="9.109375" style="12"/>
    <col min="11009" max="11009" width="7.6640625" style="12" customWidth="1"/>
    <col min="11010" max="11010" width="3" style="12" customWidth="1"/>
    <col min="11011" max="11011" width="73" style="12" bestFit="1" customWidth="1"/>
    <col min="11012" max="11012" width="2.44140625" style="12" customWidth="1"/>
    <col min="11013" max="11025" width="16.33203125" style="12" bestFit="1" customWidth="1"/>
    <col min="11026" max="11027" width="17.5546875" style="12" bestFit="1" customWidth="1"/>
    <col min="11028" max="11036" width="16.33203125" style="12" bestFit="1" customWidth="1"/>
    <col min="11037" max="11037" width="16.44140625" style="12" customWidth="1"/>
    <col min="11038" max="11264" width="9.109375" style="12"/>
    <col min="11265" max="11265" width="7.6640625" style="12" customWidth="1"/>
    <col min="11266" max="11266" width="3" style="12" customWidth="1"/>
    <col min="11267" max="11267" width="73" style="12" bestFit="1" customWidth="1"/>
    <col min="11268" max="11268" width="2.44140625" style="12" customWidth="1"/>
    <col min="11269" max="11281" width="16.33203125" style="12" bestFit="1" customWidth="1"/>
    <col min="11282" max="11283" width="17.5546875" style="12" bestFit="1" customWidth="1"/>
    <col min="11284" max="11292" width="16.33203125" style="12" bestFit="1" customWidth="1"/>
    <col min="11293" max="11293" width="16.44140625" style="12" customWidth="1"/>
    <col min="11294" max="11520" width="9.109375" style="12"/>
    <col min="11521" max="11521" width="7.6640625" style="12" customWidth="1"/>
    <col min="11522" max="11522" width="3" style="12" customWidth="1"/>
    <col min="11523" max="11523" width="73" style="12" bestFit="1" customWidth="1"/>
    <col min="11524" max="11524" width="2.44140625" style="12" customWidth="1"/>
    <col min="11525" max="11537" width="16.33203125" style="12" bestFit="1" customWidth="1"/>
    <col min="11538" max="11539" width="17.5546875" style="12" bestFit="1" customWidth="1"/>
    <col min="11540" max="11548" width="16.33203125" style="12" bestFit="1" customWidth="1"/>
    <col min="11549" max="11549" width="16.44140625" style="12" customWidth="1"/>
    <col min="11550" max="11776" width="9.109375" style="12"/>
    <col min="11777" max="11777" width="7.6640625" style="12" customWidth="1"/>
    <col min="11778" max="11778" width="3" style="12" customWidth="1"/>
    <col min="11779" max="11779" width="73" style="12" bestFit="1" customWidth="1"/>
    <col min="11780" max="11780" width="2.44140625" style="12" customWidth="1"/>
    <col min="11781" max="11793" width="16.33203125" style="12" bestFit="1" customWidth="1"/>
    <col min="11794" max="11795" width="17.5546875" style="12" bestFit="1" customWidth="1"/>
    <col min="11796" max="11804" width="16.33203125" style="12" bestFit="1" customWidth="1"/>
    <col min="11805" max="11805" width="16.44140625" style="12" customWidth="1"/>
    <col min="11806" max="12032" width="9.109375" style="12"/>
    <col min="12033" max="12033" width="7.6640625" style="12" customWidth="1"/>
    <col min="12034" max="12034" width="3" style="12" customWidth="1"/>
    <col min="12035" max="12035" width="73" style="12" bestFit="1" customWidth="1"/>
    <col min="12036" max="12036" width="2.44140625" style="12" customWidth="1"/>
    <col min="12037" max="12049" width="16.33203125" style="12" bestFit="1" customWidth="1"/>
    <col min="12050" max="12051" width="17.5546875" style="12" bestFit="1" customWidth="1"/>
    <col min="12052" max="12060" width="16.33203125" style="12" bestFit="1" customWidth="1"/>
    <col min="12061" max="12061" width="16.44140625" style="12" customWidth="1"/>
    <col min="12062" max="12288" width="9.109375" style="12"/>
    <col min="12289" max="12289" width="7.6640625" style="12" customWidth="1"/>
    <col min="12290" max="12290" width="3" style="12" customWidth="1"/>
    <col min="12291" max="12291" width="73" style="12" bestFit="1" customWidth="1"/>
    <col min="12292" max="12292" width="2.44140625" style="12" customWidth="1"/>
    <col min="12293" max="12305" width="16.33203125" style="12" bestFit="1" customWidth="1"/>
    <col min="12306" max="12307" width="17.5546875" style="12" bestFit="1" customWidth="1"/>
    <col min="12308" max="12316" width="16.33203125" style="12" bestFit="1" customWidth="1"/>
    <col min="12317" max="12317" width="16.44140625" style="12" customWidth="1"/>
    <col min="12318" max="12544" width="9.109375" style="12"/>
    <col min="12545" max="12545" width="7.6640625" style="12" customWidth="1"/>
    <col min="12546" max="12546" width="3" style="12" customWidth="1"/>
    <col min="12547" max="12547" width="73" style="12" bestFit="1" customWidth="1"/>
    <col min="12548" max="12548" width="2.44140625" style="12" customWidth="1"/>
    <col min="12549" max="12561" width="16.33203125" style="12" bestFit="1" customWidth="1"/>
    <col min="12562" max="12563" width="17.5546875" style="12" bestFit="1" customWidth="1"/>
    <col min="12564" max="12572" width="16.33203125" style="12" bestFit="1" customWidth="1"/>
    <col min="12573" max="12573" width="16.44140625" style="12" customWidth="1"/>
    <col min="12574" max="12800" width="9.109375" style="12"/>
    <col min="12801" max="12801" width="7.6640625" style="12" customWidth="1"/>
    <col min="12802" max="12802" width="3" style="12" customWidth="1"/>
    <col min="12803" max="12803" width="73" style="12" bestFit="1" customWidth="1"/>
    <col min="12804" max="12804" width="2.44140625" style="12" customWidth="1"/>
    <col min="12805" max="12817" width="16.33203125" style="12" bestFit="1" customWidth="1"/>
    <col min="12818" max="12819" width="17.5546875" style="12" bestFit="1" customWidth="1"/>
    <col min="12820" max="12828" width="16.33203125" style="12" bestFit="1" customWidth="1"/>
    <col min="12829" max="12829" width="16.44140625" style="12" customWidth="1"/>
    <col min="12830" max="13056" width="9.109375" style="12"/>
    <col min="13057" max="13057" width="7.6640625" style="12" customWidth="1"/>
    <col min="13058" max="13058" width="3" style="12" customWidth="1"/>
    <col min="13059" max="13059" width="73" style="12" bestFit="1" customWidth="1"/>
    <col min="13060" max="13060" width="2.44140625" style="12" customWidth="1"/>
    <col min="13061" max="13073" width="16.33203125" style="12" bestFit="1" customWidth="1"/>
    <col min="13074" max="13075" width="17.5546875" style="12" bestFit="1" customWidth="1"/>
    <col min="13076" max="13084" width="16.33203125" style="12" bestFit="1" customWidth="1"/>
    <col min="13085" max="13085" width="16.44140625" style="12" customWidth="1"/>
    <col min="13086" max="13312" width="9.109375" style="12"/>
    <col min="13313" max="13313" width="7.6640625" style="12" customWidth="1"/>
    <col min="13314" max="13314" width="3" style="12" customWidth="1"/>
    <col min="13315" max="13315" width="73" style="12" bestFit="1" customWidth="1"/>
    <col min="13316" max="13316" width="2.44140625" style="12" customWidth="1"/>
    <col min="13317" max="13329" width="16.33203125" style="12" bestFit="1" customWidth="1"/>
    <col min="13330" max="13331" width="17.5546875" style="12" bestFit="1" customWidth="1"/>
    <col min="13332" max="13340" width="16.33203125" style="12" bestFit="1" customWidth="1"/>
    <col min="13341" max="13341" width="16.44140625" style="12" customWidth="1"/>
    <col min="13342" max="13568" width="9.109375" style="12"/>
    <col min="13569" max="13569" width="7.6640625" style="12" customWidth="1"/>
    <col min="13570" max="13570" width="3" style="12" customWidth="1"/>
    <col min="13571" max="13571" width="73" style="12" bestFit="1" customWidth="1"/>
    <col min="13572" max="13572" width="2.44140625" style="12" customWidth="1"/>
    <col min="13573" max="13585" width="16.33203125" style="12" bestFit="1" customWidth="1"/>
    <col min="13586" max="13587" width="17.5546875" style="12" bestFit="1" customWidth="1"/>
    <col min="13588" max="13596" width="16.33203125" style="12" bestFit="1" customWidth="1"/>
    <col min="13597" max="13597" width="16.44140625" style="12" customWidth="1"/>
    <col min="13598" max="13824" width="9.109375" style="12"/>
    <col min="13825" max="13825" width="7.6640625" style="12" customWidth="1"/>
    <col min="13826" max="13826" width="3" style="12" customWidth="1"/>
    <col min="13827" max="13827" width="73" style="12" bestFit="1" customWidth="1"/>
    <col min="13828" max="13828" width="2.44140625" style="12" customWidth="1"/>
    <col min="13829" max="13841" width="16.33203125" style="12" bestFit="1" customWidth="1"/>
    <col min="13842" max="13843" width="17.5546875" style="12" bestFit="1" customWidth="1"/>
    <col min="13844" max="13852" width="16.33203125" style="12" bestFit="1" customWidth="1"/>
    <col min="13853" max="13853" width="16.44140625" style="12" customWidth="1"/>
    <col min="13854" max="14080" width="9.109375" style="12"/>
    <col min="14081" max="14081" width="7.6640625" style="12" customWidth="1"/>
    <col min="14082" max="14082" width="3" style="12" customWidth="1"/>
    <col min="14083" max="14083" width="73" style="12" bestFit="1" customWidth="1"/>
    <col min="14084" max="14084" width="2.44140625" style="12" customWidth="1"/>
    <col min="14085" max="14097" width="16.33203125" style="12" bestFit="1" customWidth="1"/>
    <col min="14098" max="14099" width="17.5546875" style="12" bestFit="1" customWidth="1"/>
    <col min="14100" max="14108" width="16.33203125" style="12" bestFit="1" customWidth="1"/>
    <col min="14109" max="14109" width="16.44140625" style="12" customWidth="1"/>
    <col min="14110" max="14336" width="9.109375" style="12"/>
    <col min="14337" max="14337" width="7.6640625" style="12" customWidth="1"/>
    <col min="14338" max="14338" width="3" style="12" customWidth="1"/>
    <col min="14339" max="14339" width="73" style="12" bestFit="1" customWidth="1"/>
    <col min="14340" max="14340" width="2.44140625" style="12" customWidth="1"/>
    <col min="14341" max="14353" width="16.33203125" style="12" bestFit="1" customWidth="1"/>
    <col min="14354" max="14355" width="17.5546875" style="12" bestFit="1" customWidth="1"/>
    <col min="14356" max="14364" width="16.33203125" style="12" bestFit="1" customWidth="1"/>
    <col min="14365" max="14365" width="16.44140625" style="12" customWidth="1"/>
    <col min="14366" max="14592" width="9.109375" style="12"/>
    <col min="14593" max="14593" width="7.6640625" style="12" customWidth="1"/>
    <col min="14594" max="14594" width="3" style="12" customWidth="1"/>
    <col min="14595" max="14595" width="73" style="12" bestFit="1" customWidth="1"/>
    <col min="14596" max="14596" width="2.44140625" style="12" customWidth="1"/>
    <col min="14597" max="14609" width="16.33203125" style="12" bestFit="1" customWidth="1"/>
    <col min="14610" max="14611" width="17.5546875" style="12" bestFit="1" customWidth="1"/>
    <col min="14612" max="14620" width="16.33203125" style="12" bestFit="1" customWidth="1"/>
    <col min="14621" max="14621" width="16.44140625" style="12" customWidth="1"/>
    <col min="14622" max="14848" width="9.109375" style="12"/>
    <col min="14849" max="14849" width="7.6640625" style="12" customWidth="1"/>
    <col min="14850" max="14850" width="3" style="12" customWidth="1"/>
    <col min="14851" max="14851" width="73" style="12" bestFit="1" customWidth="1"/>
    <col min="14852" max="14852" width="2.44140625" style="12" customWidth="1"/>
    <col min="14853" max="14865" width="16.33203125" style="12" bestFit="1" customWidth="1"/>
    <col min="14866" max="14867" width="17.5546875" style="12" bestFit="1" customWidth="1"/>
    <col min="14868" max="14876" width="16.33203125" style="12" bestFit="1" customWidth="1"/>
    <col min="14877" max="14877" width="16.44140625" style="12" customWidth="1"/>
    <col min="14878" max="15104" width="9.109375" style="12"/>
    <col min="15105" max="15105" width="7.6640625" style="12" customWidth="1"/>
    <col min="15106" max="15106" width="3" style="12" customWidth="1"/>
    <col min="15107" max="15107" width="73" style="12" bestFit="1" customWidth="1"/>
    <col min="15108" max="15108" width="2.44140625" style="12" customWidth="1"/>
    <col min="15109" max="15121" width="16.33203125" style="12" bestFit="1" customWidth="1"/>
    <col min="15122" max="15123" width="17.5546875" style="12" bestFit="1" customWidth="1"/>
    <col min="15124" max="15132" width="16.33203125" style="12" bestFit="1" customWidth="1"/>
    <col min="15133" max="15133" width="16.44140625" style="12" customWidth="1"/>
    <col min="15134" max="15360" width="9.109375" style="12"/>
    <col min="15361" max="15361" width="7.6640625" style="12" customWidth="1"/>
    <col min="15362" max="15362" width="3" style="12" customWidth="1"/>
    <col min="15363" max="15363" width="73" style="12" bestFit="1" customWidth="1"/>
    <col min="15364" max="15364" width="2.44140625" style="12" customWidth="1"/>
    <col min="15365" max="15377" width="16.33203125" style="12" bestFit="1" customWidth="1"/>
    <col min="15378" max="15379" width="17.5546875" style="12" bestFit="1" customWidth="1"/>
    <col min="15380" max="15388" width="16.33203125" style="12" bestFit="1" customWidth="1"/>
    <col min="15389" max="15389" width="16.44140625" style="12" customWidth="1"/>
    <col min="15390" max="15616" width="9.109375" style="12"/>
    <col min="15617" max="15617" width="7.6640625" style="12" customWidth="1"/>
    <col min="15618" max="15618" width="3" style="12" customWidth="1"/>
    <col min="15619" max="15619" width="73" style="12" bestFit="1" customWidth="1"/>
    <col min="15620" max="15620" width="2.44140625" style="12" customWidth="1"/>
    <col min="15621" max="15633" width="16.33203125" style="12" bestFit="1" customWidth="1"/>
    <col min="15634" max="15635" width="17.5546875" style="12" bestFit="1" customWidth="1"/>
    <col min="15636" max="15644" width="16.33203125" style="12" bestFit="1" customWidth="1"/>
    <col min="15645" max="15645" width="16.44140625" style="12" customWidth="1"/>
    <col min="15646" max="15872" width="9.109375" style="12"/>
    <col min="15873" max="15873" width="7.6640625" style="12" customWidth="1"/>
    <col min="15874" max="15874" width="3" style="12" customWidth="1"/>
    <col min="15875" max="15875" width="73" style="12" bestFit="1" customWidth="1"/>
    <col min="15876" max="15876" width="2.44140625" style="12" customWidth="1"/>
    <col min="15877" max="15889" width="16.33203125" style="12" bestFit="1" customWidth="1"/>
    <col min="15890" max="15891" width="17.5546875" style="12" bestFit="1" customWidth="1"/>
    <col min="15892" max="15900" width="16.33203125" style="12" bestFit="1" customWidth="1"/>
    <col min="15901" max="15901" width="16.44140625" style="12" customWidth="1"/>
    <col min="15902" max="16128" width="9.109375" style="12"/>
    <col min="16129" max="16129" width="7.6640625" style="12" customWidth="1"/>
    <col min="16130" max="16130" width="3" style="12" customWidth="1"/>
    <col min="16131" max="16131" width="73" style="12" bestFit="1" customWidth="1"/>
    <col min="16132" max="16132" width="2.44140625" style="12" customWidth="1"/>
    <col min="16133" max="16145" width="16.33203125" style="12" bestFit="1" customWidth="1"/>
    <col min="16146" max="16147" width="17.5546875" style="12" bestFit="1" customWidth="1"/>
    <col min="16148" max="16156" width="16.33203125" style="12" bestFit="1" customWidth="1"/>
    <col min="16157" max="16157" width="16.44140625" style="12" customWidth="1"/>
    <col min="16158" max="16384" width="9.109375" style="12"/>
  </cols>
  <sheetData>
    <row r="1" spans="1:29" ht="15.6" x14ac:dyDescent="0.3">
      <c r="A1" s="1"/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5.6" x14ac:dyDescent="0.3">
      <c r="A2" s="5"/>
      <c r="B2" s="54"/>
      <c r="C2" s="6" t="s">
        <v>0</v>
      </c>
      <c r="D2" s="54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3"/>
    </row>
    <row r="3" spans="1:29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5.6" x14ac:dyDescent="0.3">
      <c r="A4" s="5"/>
      <c r="B4" s="54"/>
      <c r="C4" s="6" t="s">
        <v>81</v>
      </c>
      <c r="D4" s="54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pans="1:29" ht="15.6" x14ac:dyDescent="0.3">
      <c r="A5" s="9"/>
      <c r="B5" s="8"/>
      <c r="C5" s="6" t="s">
        <v>82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29" ht="15.6" x14ac:dyDescent="0.3">
      <c r="A6" s="9"/>
      <c r="B6" s="8"/>
      <c r="C6" s="50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15.6" x14ac:dyDescent="0.3">
      <c r="A7" s="5"/>
      <c r="B7" s="54"/>
      <c r="C7" s="6" t="s">
        <v>3</v>
      </c>
      <c r="D7" s="54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5.6" x14ac:dyDescent="0.3">
      <c r="A8" s="10"/>
      <c r="B8" s="54"/>
      <c r="C8" s="6" t="s">
        <v>4</v>
      </c>
      <c r="D8" s="54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15.6" x14ac:dyDescent="0.3">
      <c r="A9" s="10"/>
      <c r="B9" s="54"/>
      <c r="D9" s="5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ht="15.6" x14ac:dyDescent="0.3">
      <c r="A10" s="8" t="s">
        <v>5</v>
      </c>
      <c r="B10" s="11"/>
      <c r="C10" s="11"/>
      <c r="D10" s="1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1"/>
    </row>
    <row r="11" spans="1:29" ht="16.2" thickBot="1" x14ac:dyDescent="0.35">
      <c r="A11" s="13" t="s">
        <v>6</v>
      </c>
      <c r="B11" s="11"/>
      <c r="C11" s="13" t="s">
        <v>7</v>
      </c>
      <c r="D11" s="8"/>
      <c r="E11" s="14" t="s">
        <v>8</v>
      </c>
      <c r="F11" s="14" t="s">
        <v>9</v>
      </c>
      <c r="G11" s="14" t="s">
        <v>10</v>
      </c>
      <c r="H11" s="14" t="s">
        <v>11</v>
      </c>
      <c r="I11" s="14" t="s">
        <v>12</v>
      </c>
      <c r="J11" s="14" t="s">
        <v>13</v>
      </c>
      <c r="K11" s="14" t="s">
        <v>14</v>
      </c>
      <c r="L11" s="14" t="s">
        <v>15</v>
      </c>
      <c r="M11" s="14" t="s">
        <v>16</v>
      </c>
      <c r="N11" s="14" t="s">
        <v>17</v>
      </c>
      <c r="O11" s="14" t="s">
        <v>18</v>
      </c>
      <c r="P11" s="14" t="s">
        <v>19</v>
      </c>
      <c r="Q11" s="14" t="s">
        <v>20</v>
      </c>
      <c r="R11" s="14" t="s">
        <v>21</v>
      </c>
      <c r="S11" s="14" t="s">
        <v>22</v>
      </c>
      <c r="T11" s="14" t="s">
        <v>23</v>
      </c>
      <c r="U11" s="14" t="s">
        <v>24</v>
      </c>
      <c r="V11" s="14" t="s">
        <v>25</v>
      </c>
      <c r="W11" s="14" t="s">
        <v>26</v>
      </c>
      <c r="X11" s="14" t="s">
        <v>27</v>
      </c>
      <c r="Y11" s="14" t="s">
        <v>28</v>
      </c>
      <c r="Z11" s="14" t="s">
        <v>29</v>
      </c>
      <c r="AA11" s="14" t="s">
        <v>30</v>
      </c>
      <c r="AB11" s="14" t="s">
        <v>31</v>
      </c>
      <c r="AC11" s="15" t="s">
        <v>32</v>
      </c>
    </row>
    <row r="12" spans="1:29" ht="15.6" x14ac:dyDescent="0.3">
      <c r="A12" s="16" t="s">
        <v>33</v>
      </c>
      <c r="B12" s="55"/>
      <c r="C12" s="16" t="str">
        <f>"("&amp;-VALUE(A12)+1&amp;")"</f>
        <v>(2)</v>
      </c>
      <c r="D12" s="18"/>
      <c r="E12" s="16" t="str">
        <f>"("&amp;-VALUE(C12)+1&amp;")"</f>
        <v>(3)</v>
      </c>
      <c r="F12" s="16" t="str">
        <f t="shared" ref="F12:AB12" si="0">"("&amp;-VALUE(E12)+1&amp;")"</f>
        <v>(4)</v>
      </c>
      <c r="G12" s="16" t="str">
        <f t="shared" si="0"/>
        <v>(5)</v>
      </c>
      <c r="H12" s="16" t="str">
        <f t="shared" si="0"/>
        <v>(6)</v>
      </c>
      <c r="I12" s="16" t="str">
        <f t="shared" si="0"/>
        <v>(7)</v>
      </c>
      <c r="J12" s="16" t="str">
        <f t="shared" si="0"/>
        <v>(8)</v>
      </c>
      <c r="K12" s="16" t="str">
        <f t="shared" si="0"/>
        <v>(9)</v>
      </c>
      <c r="L12" s="16" t="str">
        <f t="shared" si="0"/>
        <v>(10)</v>
      </c>
      <c r="M12" s="16" t="str">
        <f t="shared" si="0"/>
        <v>(11)</v>
      </c>
      <c r="N12" s="16" t="str">
        <f t="shared" si="0"/>
        <v>(12)</v>
      </c>
      <c r="O12" s="16" t="str">
        <f t="shared" si="0"/>
        <v>(13)</v>
      </c>
      <c r="P12" s="16" t="str">
        <f t="shared" si="0"/>
        <v>(14)</v>
      </c>
      <c r="Q12" s="16" t="str">
        <f t="shared" si="0"/>
        <v>(15)</v>
      </c>
      <c r="R12" s="16" t="str">
        <f t="shared" si="0"/>
        <v>(16)</v>
      </c>
      <c r="S12" s="16" t="str">
        <f t="shared" si="0"/>
        <v>(17)</v>
      </c>
      <c r="T12" s="16" t="str">
        <f t="shared" si="0"/>
        <v>(18)</v>
      </c>
      <c r="U12" s="16" t="str">
        <f t="shared" si="0"/>
        <v>(19)</v>
      </c>
      <c r="V12" s="16" t="str">
        <f t="shared" si="0"/>
        <v>(20)</v>
      </c>
      <c r="W12" s="16" t="str">
        <f t="shared" si="0"/>
        <v>(21)</v>
      </c>
      <c r="X12" s="16" t="str">
        <f t="shared" si="0"/>
        <v>(22)</v>
      </c>
      <c r="Y12" s="16" t="str">
        <f t="shared" si="0"/>
        <v>(23)</v>
      </c>
      <c r="Z12" s="16" t="str">
        <f t="shared" si="0"/>
        <v>(24)</v>
      </c>
      <c r="AA12" s="16" t="str">
        <f t="shared" si="0"/>
        <v>(25)</v>
      </c>
      <c r="AB12" s="16" t="str">
        <f t="shared" si="0"/>
        <v>(26)</v>
      </c>
      <c r="AC12" s="16" t="str">
        <f>"("&amp;-VALUE(AB12)+1&amp;")"</f>
        <v>(27)</v>
      </c>
    </row>
    <row r="13" spans="1:29" ht="15" x14ac:dyDescent="0.25">
      <c r="A13" s="1"/>
      <c r="B13" s="11"/>
      <c r="C13" s="11"/>
      <c r="D13" s="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15.6" x14ac:dyDescent="0.3">
      <c r="A14" s="1"/>
      <c r="B14" s="21"/>
      <c r="C14" s="19" t="s">
        <v>195</v>
      </c>
      <c r="D14" s="22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</row>
    <row r="15" spans="1:29" ht="15.6" x14ac:dyDescent="0.3">
      <c r="A15" s="20">
        <v>1</v>
      </c>
      <c r="B15" s="21"/>
      <c r="C15" s="21" t="s">
        <v>35</v>
      </c>
      <c r="D15" s="56"/>
      <c r="E15" s="70" t="s">
        <v>201</v>
      </c>
      <c r="F15" s="39" t="s">
        <v>201</v>
      </c>
      <c r="G15" s="39" t="s">
        <v>201</v>
      </c>
      <c r="H15" s="39" t="s">
        <v>201</v>
      </c>
      <c r="I15" s="39" t="s">
        <v>201</v>
      </c>
      <c r="J15" s="39" t="s">
        <v>201</v>
      </c>
      <c r="K15" s="39" t="s">
        <v>201</v>
      </c>
      <c r="L15" s="39" t="s">
        <v>201</v>
      </c>
      <c r="M15" s="39" t="s">
        <v>201</v>
      </c>
      <c r="N15" s="39" t="s">
        <v>201</v>
      </c>
      <c r="O15" s="39" t="s">
        <v>201</v>
      </c>
      <c r="P15" s="39" t="s">
        <v>201</v>
      </c>
      <c r="Q15" s="39" t="s">
        <v>201</v>
      </c>
      <c r="R15" s="39" t="s">
        <v>201</v>
      </c>
      <c r="S15" s="39" t="s">
        <v>201</v>
      </c>
      <c r="T15" s="39" t="s">
        <v>201</v>
      </c>
      <c r="U15" s="39" t="s">
        <v>201</v>
      </c>
      <c r="V15" s="39" t="s">
        <v>201</v>
      </c>
      <c r="W15" s="39" t="s">
        <v>201</v>
      </c>
      <c r="X15" s="39" t="s">
        <v>201</v>
      </c>
      <c r="Y15" s="39" t="s">
        <v>201</v>
      </c>
      <c r="Z15" s="39" t="s">
        <v>201</v>
      </c>
      <c r="AA15" s="39" t="s">
        <v>201</v>
      </c>
      <c r="AB15" s="39" t="s">
        <v>201</v>
      </c>
      <c r="AC15" s="39" t="s">
        <v>201</v>
      </c>
    </row>
    <row r="16" spans="1:29" ht="15.6" x14ac:dyDescent="0.3">
      <c r="A16" s="20">
        <f>A15+1</f>
        <v>2</v>
      </c>
      <c r="B16" s="21"/>
      <c r="C16" s="21" t="s">
        <v>36</v>
      </c>
      <c r="D16" s="56"/>
      <c r="E16" s="39" t="s">
        <v>201</v>
      </c>
      <c r="F16" s="39" t="s">
        <v>201</v>
      </c>
      <c r="G16" s="39" t="s">
        <v>201</v>
      </c>
      <c r="H16" s="39" t="s">
        <v>201</v>
      </c>
      <c r="I16" s="39" t="s">
        <v>201</v>
      </c>
      <c r="J16" s="39" t="s">
        <v>201</v>
      </c>
      <c r="K16" s="39" t="s">
        <v>201</v>
      </c>
      <c r="L16" s="39" t="s">
        <v>201</v>
      </c>
      <c r="M16" s="39" t="s">
        <v>201</v>
      </c>
      <c r="N16" s="39" t="s">
        <v>201</v>
      </c>
      <c r="O16" s="39" t="s">
        <v>201</v>
      </c>
      <c r="P16" s="39" t="s">
        <v>201</v>
      </c>
      <c r="Q16" s="39" t="s">
        <v>201</v>
      </c>
      <c r="R16" s="39" t="s">
        <v>201</v>
      </c>
      <c r="S16" s="39" t="s">
        <v>201</v>
      </c>
      <c r="T16" s="39" t="s">
        <v>201</v>
      </c>
      <c r="U16" s="39" t="s">
        <v>201</v>
      </c>
      <c r="V16" s="39" t="s">
        <v>201</v>
      </c>
      <c r="W16" s="39" t="s">
        <v>201</v>
      </c>
      <c r="X16" s="39" t="s">
        <v>201</v>
      </c>
      <c r="Y16" s="39" t="s">
        <v>201</v>
      </c>
      <c r="Z16" s="39" t="s">
        <v>201</v>
      </c>
      <c r="AA16" s="39" t="s">
        <v>201</v>
      </c>
      <c r="AB16" s="39" t="s">
        <v>201</v>
      </c>
      <c r="AC16" s="39" t="s">
        <v>201</v>
      </c>
    </row>
    <row r="17" spans="1:29" ht="15.6" x14ac:dyDescent="0.3">
      <c r="A17" s="20">
        <f>A16+1</f>
        <v>3</v>
      </c>
      <c r="B17" s="21"/>
      <c r="C17" s="21" t="s">
        <v>37</v>
      </c>
      <c r="D17" s="56"/>
      <c r="E17" s="203" t="s">
        <v>201</v>
      </c>
      <c r="F17" s="203" t="s">
        <v>201</v>
      </c>
      <c r="G17" s="203" t="s">
        <v>201</v>
      </c>
      <c r="H17" s="203" t="s">
        <v>201</v>
      </c>
      <c r="I17" s="203" t="s">
        <v>201</v>
      </c>
      <c r="J17" s="203" t="s">
        <v>201</v>
      </c>
      <c r="K17" s="203" t="s">
        <v>201</v>
      </c>
      <c r="L17" s="203" t="s">
        <v>201</v>
      </c>
      <c r="M17" s="203" t="s">
        <v>201</v>
      </c>
      <c r="N17" s="203" t="s">
        <v>201</v>
      </c>
      <c r="O17" s="203" t="s">
        <v>201</v>
      </c>
      <c r="P17" s="203" t="s">
        <v>201</v>
      </c>
      <c r="Q17" s="203" t="s">
        <v>201</v>
      </c>
      <c r="R17" s="203" t="s">
        <v>201</v>
      </c>
      <c r="S17" s="203" t="s">
        <v>201</v>
      </c>
      <c r="T17" s="203" t="s">
        <v>201</v>
      </c>
      <c r="U17" s="203" t="s">
        <v>201</v>
      </c>
      <c r="V17" s="203" t="s">
        <v>201</v>
      </c>
      <c r="W17" s="203" t="s">
        <v>201</v>
      </c>
      <c r="X17" s="203" t="s">
        <v>201</v>
      </c>
      <c r="Y17" s="203" t="s">
        <v>201</v>
      </c>
      <c r="Z17" s="203" t="s">
        <v>201</v>
      </c>
      <c r="AA17" s="203" t="s">
        <v>201</v>
      </c>
      <c r="AB17" s="203" t="s">
        <v>201</v>
      </c>
      <c r="AC17" s="203" t="s">
        <v>201</v>
      </c>
    </row>
    <row r="18" spans="1:29" ht="15.6" x14ac:dyDescent="0.3">
      <c r="A18" s="20">
        <f>A17+1</f>
        <v>4</v>
      </c>
      <c r="B18" s="21"/>
      <c r="C18" s="21" t="s">
        <v>38</v>
      </c>
      <c r="D18" s="56"/>
      <c r="E18" s="39" t="s">
        <v>201</v>
      </c>
      <c r="F18" s="39" t="s">
        <v>201</v>
      </c>
      <c r="G18" s="39" t="s">
        <v>201</v>
      </c>
      <c r="H18" s="39" t="s">
        <v>201</v>
      </c>
      <c r="I18" s="39" t="s">
        <v>201</v>
      </c>
      <c r="J18" s="39" t="s">
        <v>201</v>
      </c>
      <c r="K18" s="39" t="s">
        <v>201</v>
      </c>
      <c r="L18" s="39" t="s">
        <v>201</v>
      </c>
      <c r="M18" s="39" t="s">
        <v>201</v>
      </c>
      <c r="N18" s="39" t="s">
        <v>201</v>
      </c>
      <c r="O18" s="39" t="s">
        <v>201</v>
      </c>
      <c r="P18" s="39" t="s">
        <v>201</v>
      </c>
      <c r="Q18" s="39" t="s">
        <v>201</v>
      </c>
      <c r="R18" s="39" t="s">
        <v>201</v>
      </c>
      <c r="S18" s="39" t="s">
        <v>201</v>
      </c>
      <c r="T18" s="39" t="s">
        <v>201</v>
      </c>
      <c r="U18" s="39" t="s">
        <v>201</v>
      </c>
      <c r="V18" s="39" t="s">
        <v>201</v>
      </c>
      <c r="W18" s="39" t="s">
        <v>201</v>
      </c>
      <c r="X18" s="39" t="s">
        <v>201</v>
      </c>
      <c r="Y18" s="39" t="s">
        <v>201</v>
      </c>
      <c r="Z18" s="39" t="s">
        <v>201</v>
      </c>
      <c r="AA18" s="39" t="s">
        <v>201</v>
      </c>
      <c r="AB18" s="39" t="s">
        <v>201</v>
      </c>
      <c r="AC18" s="39" t="s">
        <v>201</v>
      </c>
    </row>
    <row r="19" spans="1:29" ht="15.6" x14ac:dyDescent="0.3">
      <c r="A19" s="20"/>
      <c r="B19" s="21"/>
      <c r="C19" s="21"/>
      <c r="D19" s="56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</row>
    <row r="20" spans="1:29" ht="15.6" x14ac:dyDescent="0.3">
      <c r="A20" s="20"/>
      <c r="B20" s="21"/>
      <c r="C20" s="58" t="s">
        <v>196</v>
      </c>
      <c r="D20" s="22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</row>
    <row r="21" spans="1:29" ht="15.6" x14ac:dyDescent="0.3">
      <c r="A21" s="20">
        <f>A18+1</f>
        <v>5</v>
      </c>
      <c r="B21" s="21"/>
      <c r="C21" s="21" t="s">
        <v>40</v>
      </c>
      <c r="D21" s="56"/>
      <c r="E21" s="70" t="s">
        <v>201</v>
      </c>
      <c r="F21" s="70" t="s">
        <v>201</v>
      </c>
      <c r="G21" s="70" t="s">
        <v>201</v>
      </c>
      <c r="H21" s="70" t="s">
        <v>201</v>
      </c>
      <c r="I21" s="70" t="s">
        <v>201</v>
      </c>
      <c r="J21" s="70" t="s">
        <v>201</v>
      </c>
      <c r="K21" s="70" t="s">
        <v>201</v>
      </c>
      <c r="L21" s="70" t="s">
        <v>201</v>
      </c>
      <c r="M21" s="70" t="s">
        <v>201</v>
      </c>
      <c r="N21" s="70" t="s">
        <v>201</v>
      </c>
      <c r="O21" s="70" t="s">
        <v>201</v>
      </c>
      <c r="P21" s="70" t="s">
        <v>201</v>
      </c>
      <c r="Q21" s="70" t="s">
        <v>201</v>
      </c>
      <c r="R21" s="70" t="s">
        <v>201</v>
      </c>
      <c r="S21" s="70" t="s">
        <v>201</v>
      </c>
      <c r="T21" s="70" t="s">
        <v>201</v>
      </c>
      <c r="U21" s="70" t="s">
        <v>201</v>
      </c>
      <c r="V21" s="70" t="s">
        <v>201</v>
      </c>
      <c r="W21" s="70" t="s">
        <v>201</v>
      </c>
      <c r="X21" s="70" t="s">
        <v>201</v>
      </c>
      <c r="Y21" s="70" t="s">
        <v>201</v>
      </c>
      <c r="Z21" s="70" t="s">
        <v>201</v>
      </c>
      <c r="AA21" s="70" t="s">
        <v>201</v>
      </c>
      <c r="AB21" s="70" t="s">
        <v>201</v>
      </c>
      <c r="AC21" s="70" t="s">
        <v>201</v>
      </c>
    </row>
    <row r="22" spans="1:29" ht="15.6" x14ac:dyDescent="0.3">
      <c r="A22" s="20">
        <f>A21+1</f>
        <v>6</v>
      </c>
      <c r="B22" s="21"/>
      <c r="C22" s="21" t="s">
        <v>41</v>
      </c>
      <c r="D22" s="56"/>
      <c r="E22" s="70" t="s">
        <v>201</v>
      </c>
      <c r="F22" s="70" t="s">
        <v>201</v>
      </c>
      <c r="G22" s="70" t="s">
        <v>201</v>
      </c>
      <c r="H22" s="70" t="s">
        <v>201</v>
      </c>
      <c r="I22" s="70" t="s">
        <v>201</v>
      </c>
      <c r="J22" s="70" t="s">
        <v>201</v>
      </c>
      <c r="K22" s="70" t="s">
        <v>201</v>
      </c>
      <c r="L22" s="70" t="s">
        <v>201</v>
      </c>
      <c r="M22" s="70" t="s">
        <v>201</v>
      </c>
      <c r="N22" s="70" t="s">
        <v>201</v>
      </c>
      <c r="O22" s="70" t="s">
        <v>201</v>
      </c>
      <c r="P22" s="70" t="s">
        <v>201</v>
      </c>
      <c r="Q22" s="70" t="s">
        <v>201</v>
      </c>
      <c r="R22" s="70" t="s">
        <v>201</v>
      </c>
      <c r="S22" s="70" t="s">
        <v>201</v>
      </c>
      <c r="T22" s="70" t="s">
        <v>201</v>
      </c>
      <c r="U22" s="70" t="s">
        <v>201</v>
      </c>
      <c r="V22" s="70" t="s">
        <v>201</v>
      </c>
      <c r="W22" s="70" t="s">
        <v>201</v>
      </c>
      <c r="X22" s="70" t="s">
        <v>201</v>
      </c>
      <c r="Y22" s="70" t="s">
        <v>201</v>
      </c>
      <c r="Z22" s="70" t="s">
        <v>201</v>
      </c>
      <c r="AA22" s="70" t="s">
        <v>201</v>
      </c>
      <c r="AB22" s="70" t="s">
        <v>201</v>
      </c>
      <c r="AC22" s="201" t="s">
        <v>201</v>
      </c>
    </row>
    <row r="23" spans="1:29" ht="15.6" x14ac:dyDescent="0.3">
      <c r="A23" s="20">
        <f>A22+1</f>
        <v>7</v>
      </c>
      <c r="B23" s="21"/>
      <c r="C23" s="21" t="s">
        <v>42</v>
      </c>
      <c r="D23" s="56"/>
      <c r="E23" s="204" t="s">
        <v>201</v>
      </c>
      <c r="F23" s="204" t="s">
        <v>201</v>
      </c>
      <c r="G23" s="204" t="s">
        <v>201</v>
      </c>
      <c r="H23" s="204" t="s">
        <v>201</v>
      </c>
      <c r="I23" s="204" t="s">
        <v>201</v>
      </c>
      <c r="J23" s="204" t="s">
        <v>201</v>
      </c>
      <c r="K23" s="204" t="s">
        <v>201</v>
      </c>
      <c r="L23" s="204" t="s">
        <v>201</v>
      </c>
      <c r="M23" s="204" t="s">
        <v>201</v>
      </c>
      <c r="N23" s="204" t="s">
        <v>201</v>
      </c>
      <c r="O23" s="204" t="s">
        <v>201</v>
      </c>
      <c r="P23" s="204" t="s">
        <v>201</v>
      </c>
      <c r="Q23" s="204" t="s">
        <v>201</v>
      </c>
      <c r="R23" s="204" t="s">
        <v>201</v>
      </c>
      <c r="S23" s="204" t="s">
        <v>201</v>
      </c>
      <c r="T23" s="204" t="s">
        <v>201</v>
      </c>
      <c r="U23" s="204" t="s">
        <v>201</v>
      </c>
      <c r="V23" s="204" t="s">
        <v>201</v>
      </c>
      <c r="W23" s="204" t="s">
        <v>201</v>
      </c>
      <c r="X23" s="204" t="s">
        <v>201</v>
      </c>
      <c r="Y23" s="204" t="s">
        <v>201</v>
      </c>
      <c r="Z23" s="204" t="s">
        <v>201</v>
      </c>
      <c r="AA23" s="204" t="s">
        <v>201</v>
      </c>
      <c r="AB23" s="204" t="s">
        <v>201</v>
      </c>
      <c r="AC23" s="70" t="s">
        <v>201</v>
      </c>
    </row>
    <row r="24" spans="1:29" ht="15.6" x14ac:dyDescent="0.3">
      <c r="A24" s="20"/>
      <c r="B24" s="21"/>
      <c r="C24" s="21"/>
      <c r="D24" s="5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</row>
    <row r="25" spans="1:29" ht="15.6" x14ac:dyDescent="0.3">
      <c r="A25" s="20">
        <f>A23+1</f>
        <v>8</v>
      </c>
      <c r="B25" s="21"/>
      <c r="C25" s="58" t="s">
        <v>83</v>
      </c>
      <c r="D25" s="56"/>
      <c r="E25" s="70" t="s">
        <v>201</v>
      </c>
      <c r="F25" s="70" t="s">
        <v>201</v>
      </c>
      <c r="G25" s="70" t="s">
        <v>201</v>
      </c>
      <c r="H25" s="70" t="s">
        <v>201</v>
      </c>
      <c r="I25" s="70" t="s">
        <v>201</v>
      </c>
      <c r="J25" s="70" t="s">
        <v>201</v>
      </c>
      <c r="K25" s="70" t="s">
        <v>201</v>
      </c>
      <c r="L25" s="70" t="s">
        <v>201</v>
      </c>
      <c r="M25" s="70" t="s">
        <v>201</v>
      </c>
      <c r="N25" s="70" t="s">
        <v>201</v>
      </c>
      <c r="O25" s="70" t="s">
        <v>201</v>
      </c>
      <c r="P25" s="70" t="s">
        <v>201</v>
      </c>
      <c r="Q25" s="70" t="s">
        <v>201</v>
      </c>
      <c r="R25" s="70" t="s">
        <v>201</v>
      </c>
      <c r="S25" s="70" t="s">
        <v>201</v>
      </c>
      <c r="T25" s="70" t="s">
        <v>201</v>
      </c>
      <c r="U25" s="70" t="s">
        <v>201</v>
      </c>
      <c r="V25" s="70" t="s">
        <v>201</v>
      </c>
      <c r="W25" s="70" t="s">
        <v>201</v>
      </c>
      <c r="X25" s="70" t="s">
        <v>201</v>
      </c>
      <c r="Y25" s="70" t="s">
        <v>201</v>
      </c>
      <c r="Z25" s="70" t="s">
        <v>201</v>
      </c>
      <c r="AA25" s="70" t="s">
        <v>201</v>
      </c>
      <c r="AB25" s="70" t="s">
        <v>201</v>
      </c>
      <c r="AC25" s="70" t="s">
        <v>201</v>
      </c>
    </row>
    <row r="26" spans="1:29" ht="15.6" x14ac:dyDescent="0.3">
      <c r="A26" s="20"/>
      <c r="B26" s="21"/>
      <c r="C26" s="58"/>
      <c r="D26" s="22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spans="1:29" ht="15.6" x14ac:dyDescent="0.3">
      <c r="A27" s="20">
        <f>A25+1</f>
        <v>9</v>
      </c>
      <c r="B27" s="21"/>
      <c r="C27" s="33" t="s">
        <v>84</v>
      </c>
      <c r="D27" s="56"/>
      <c r="E27" s="70" t="s">
        <v>201</v>
      </c>
      <c r="F27" s="70" t="s">
        <v>201</v>
      </c>
      <c r="G27" s="70" t="s">
        <v>201</v>
      </c>
      <c r="H27" s="70" t="s">
        <v>201</v>
      </c>
      <c r="I27" s="70" t="s">
        <v>201</v>
      </c>
      <c r="J27" s="70" t="s">
        <v>201</v>
      </c>
      <c r="K27" s="70" t="s">
        <v>201</v>
      </c>
      <c r="L27" s="70" t="s">
        <v>201</v>
      </c>
      <c r="M27" s="70" t="s">
        <v>201</v>
      </c>
      <c r="N27" s="70" t="s">
        <v>201</v>
      </c>
      <c r="O27" s="70" t="s">
        <v>201</v>
      </c>
      <c r="P27" s="70" t="s">
        <v>201</v>
      </c>
      <c r="Q27" s="70" t="s">
        <v>201</v>
      </c>
      <c r="R27" s="70" t="s">
        <v>201</v>
      </c>
      <c r="S27" s="70" t="s">
        <v>201</v>
      </c>
      <c r="T27" s="70" t="s">
        <v>201</v>
      </c>
      <c r="U27" s="70" t="s">
        <v>201</v>
      </c>
      <c r="V27" s="70" t="s">
        <v>201</v>
      </c>
      <c r="W27" s="70" t="s">
        <v>201</v>
      </c>
      <c r="X27" s="70" t="s">
        <v>201</v>
      </c>
      <c r="Y27" s="70" t="s">
        <v>201</v>
      </c>
      <c r="Z27" s="70" t="s">
        <v>201</v>
      </c>
      <c r="AA27" s="70" t="s">
        <v>201</v>
      </c>
      <c r="AB27" s="70" t="s">
        <v>201</v>
      </c>
      <c r="AC27" s="70" t="s">
        <v>201</v>
      </c>
    </row>
    <row r="28" spans="1:29" ht="15.6" x14ac:dyDescent="0.3">
      <c r="A28" s="20"/>
      <c r="B28" s="21"/>
      <c r="C28" s="33"/>
      <c r="D28" s="56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ht="15.6" x14ac:dyDescent="0.3">
      <c r="A29" s="20">
        <f>A27+1</f>
        <v>10</v>
      </c>
      <c r="B29" s="21"/>
      <c r="C29" s="33" t="s">
        <v>85</v>
      </c>
      <c r="D29" s="56"/>
      <c r="E29" s="70" t="s">
        <v>201</v>
      </c>
      <c r="F29" s="70" t="s">
        <v>201</v>
      </c>
      <c r="G29" s="70" t="s">
        <v>201</v>
      </c>
      <c r="H29" s="70" t="s">
        <v>201</v>
      </c>
      <c r="I29" s="70" t="s">
        <v>201</v>
      </c>
      <c r="J29" s="70" t="s">
        <v>201</v>
      </c>
      <c r="K29" s="70" t="s">
        <v>201</v>
      </c>
      <c r="L29" s="70" t="s">
        <v>201</v>
      </c>
      <c r="M29" s="70" t="s">
        <v>201</v>
      </c>
      <c r="N29" s="70" t="s">
        <v>201</v>
      </c>
      <c r="O29" s="70" t="s">
        <v>201</v>
      </c>
      <c r="P29" s="70" t="s">
        <v>201</v>
      </c>
      <c r="Q29" s="70" t="s">
        <v>201</v>
      </c>
      <c r="R29" s="70" t="s">
        <v>201</v>
      </c>
      <c r="S29" s="70" t="s">
        <v>201</v>
      </c>
      <c r="T29" s="70" t="s">
        <v>201</v>
      </c>
      <c r="U29" s="70" t="s">
        <v>201</v>
      </c>
      <c r="V29" s="70" t="s">
        <v>201</v>
      </c>
      <c r="W29" s="70" t="s">
        <v>201</v>
      </c>
      <c r="X29" s="70" t="s">
        <v>201</v>
      </c>
      <c r="Y29" s="70" t="s">
        <v>201</v>
      </c>
      <c r="Z29" s="70" t="s">
        <v>201</v>
      </c>
      <c r="AA29" s="70" t="s">
        <v>201</v>
      </c>
      <c r="AB29" s="70" t="s">
        <v>201</v>
      </c>
      <c r="AC29" s="70" t="s">
        <v>201</v>
      </c>
    </row>
    <row r="30" spans="1:29" ht="15.6" x14ac:dyDescent="0.3">
      <c r="A30" s="20"/>
      <c r="B30" s="21"/>
      <c r="C30" s="58"/>
      <c r="D30" s="2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15.6" x14ac:dyDescent="0.3">
      <c r="A31" s="20"/>
      <c r="B31" s="21"/>
      <c r="C31" s="58" t="s">
        <v>197</v>
      </c>
      <c r="D31" s="22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 ht="15.6" x14ac:dyDescent="0.3">
      <c r="A32" s="20">
        <f>A29+1</f>
        <v>11</v>
      </c>
      <c r="B32" s="21"/>
      <c r="C32" s="23" t="s">
        <v>44</v>
      </c>
      <c r="D32" s="56"/>
      <c r="E32" s="70" t="s">
        <v>201</v>
      </c>
      <c r="F32" s="70" t="s">
        <v>201</v>
      </c>
      <c r="G32" s="70" t="s">
        <v>201</v>
      </c>
      <c r="H32" s="70" t="s">
        <v>201</v>
      </c>
      <c r="I32" s="70" t="s">
        <v>201</v>
      </c>
      <c r="J32" s="70" t="s">
        <v>201</v>
      </c>
      <c r="K32" s="70" t="s">
        <v>201</v>
      </c>
      <c r="L32" s="70" t="s">
        <v>201</v>
      </c>
      <c r="M32" s="70" t="s">
        <v>201</v>
      </c>
      <c r="N32" s="70" t="s">
        <v>201</v>
      </c>
      <c r="O32" s="70" t="s">
        <v>201</v>
      </c>
      <c r="P32" s="70" t="s">
        <v>201</v>
      </c>
      <c r="Q32" s="70" t="s">
        <v>201</v>
      </c>
      <c r="R32" s="70" t="s">
        <v>201</v>
      </c>
      <c r="S32" s="70" t="s">
        <v>201</v>
      </c>
      <c r="T32" s="70" t="s">
        <v>201</v>
      </c>
      <c r="U32" s="70" t="s">
        <v>201</v>
      </c>
      <c r="V32" s="70" t="s">
        <v>201</v>
      </c>
      <c r="W32" s="70" t="s">
        <v>201</v>
      </c>
      <c r="X32" s="70" t="s">
        <v>201</v>
      </c>
      <c r="Y32" s="70" t="s">
        <v>201</v>
      </c>
      <c r="Z32" s="70" t="s">
        <v>201</v>
      </c>
      <c r="AA32" s="70" t="s">
        <v>201</v>
      </c>
      <c r="AB32" s="70" t="s">
        <v>201</v>
      </c>
      <c r="AC32" s="70" t="s">
        <v>201</v>
      </c>
    </row>
    <row r="33" spans="1:29" ht="15.6" x14ac:dyDescent="0.3">
      <c r="A33" s="20">
        <f>A32+1</f>
        <v>12</v>
      </c>
      <c r="B33" s="21"/>
      <c r="C33" s="23" t="s">
        <v>45</v>
      </c>
      <c r="D33" s="56"/>
      <c r="E33" s="70" t="s">
        <v>201</v>
      </c>
      <c r="F33" s="70" t="s">
        <v>201</v>
      </c>
      <c r="G33" s="70" t="s">
        <v>201</v>
      </c>
      <c r="H33" s="70" t="s">
        <v>201</v>
      </c>
      <c r="I33" s="70" t="s">
        <v>201</v>
      </c>
      <c r="J33" s="70" t="s">
        <v>201</v>
      </c>
      <c r="K33" s="70" t="s">
        <v>201</v>
      </c>
      <c r="L33" s="70" t="s">
        <v>201</v>
      </c>
      <c r="M33" s="70" t="s">
        <v>201</v>
      </c>
      <c r="N33" s="70" t="s">
        <v>201</v>
      </c>
      <c r="O33" s="70" t="s">
        <v>201</v>
      </c>
      <c r="P33" s="70" t="s">
        <v>201</v>
      </c>
      <c r="Q33" s="70" t="s">
        <v>201</v>
      </c>
      <c r="R33" s="70" t="s">
        <v>201</v>
      </c>
      <c r="S33" s="70" t="s">
        <v>201</v>
      </c>
      <c r="T33" s="70" t="s">
        <v>201</v>
      </c>
      <c r="U33" s="70" t="s">
        <v>201</v>
      </c>
      <c r="V33" s="70" t="s">
        <v>201</v>
      </c>
      <c r="W33" s="70" t="s">
        <v>201</v>
      </c>
      <c r="X33" s="70" t="s">
        <v>201</v>
      </c>
      <c r="Y33" s="70" t="s">
        <v>201</v>
      </c>
      <c r="Z33" s="70" t="s">
        <v>201</v>
      </c>
      <c r="AA33" s="70" t="s">
        <v>201</v>
      </c>
      <c r="AB33" s="70" t="s">
        <v>201</v>
      </c>
      <c r="AC33" s="70" t="s">
        <v>201</v>
      </c>
    </row>
    <row r="34" spans="1:29" ht="15.6" x14ac:dyDescent="0.3">
      <c r="A34" s="20">
        <f>A33+1</f>
        <v>13</v>
      </c>
      <c r="B34" s="21"/>
      <c r="C34" s="23" t="s">
        <v>46</v>
      </c>
      <c r="D34" s="56"/>
      <c r="E34" s="70" t="s">
        <v>201</v>
      </c>
      <c r="F34" s="70" t="s">
        <v>201</v>
      </c>
      <c r="G34" s="70" t="s">
        <v>201</v>
      </c>
      <c r="H34" s="70" t="s">
        <v>201</v>
      </c>
      <c r="I34" s="70" t="s">
        <v>201</v>
      </c>
      <c r="J34" s="70" t="s">
        <v>201</v>
      </c>
      <c r="K34" s="70" t="s">
        <v>201</v>
      </c>
      <c r="L34" s="70" t="s">
        <v>201</v>
      </c>
      <c r="M34" s="70" t="s">
        <v>201</v>
      </c>
      <c r="N34" s="70" t="s">
        <v>201</v>
      </c>
      <c r="O34" s="70" t="s">
        <v>201</v>
      </c>
      <c r="P34" s="70" t="s">
        <v>201</v>
      </c>
      <c r="Q34" s="70" t="s">
        <v>201</v>
      </c>
      <c r="R34" s="70" t="s">
        <v>201</v>
      </c>
      <c r="S34" s="70" t="s">
        <v>201</v>
      </c>
      <c r="T34" s="70" t="s">
        <v>201</v>
      </c>
      <c r="U34" s="70" t="s">
        <v>201</v>
      </c>
      <c r="V34" s="70" t="s">
        <v>201</v>
      </c>
      <c r="W34" s="70" t="s">
        <v>201</v>
      </c>
      <c r="X34" s="70" t="s">
        <v>201</v>
      </c>
      <c r="Y34" s="70" t="s">
        <v>201</v>
      </c>
      <c r="Z34" s="70" t="s">
        <v>201</v>
      </c>
      <c r="AA34" s="70" t="s">
        <v>201</v>
      </c>
      <c r="AB34" s="70" t="s">
        <v>201</v>
      </c>
      <c r="AC34" s="70" t="s">
        <v>201</v>
      </c>
    </row>
    <row r="35" spans="1:29" ht="15.6" x14ac:dyDescent="0.3">
      <c r="A35" s="20">
        <f>A34+1</f>
        <v>14</v>
      </c>
      <c r="B35" s="21"/>
      <c r="C35" s="23" t="s">
        <v>47</v>
      </c>
      <c r="D35" s="56"/>
      <c r="E35" s="201" t="s">
        <v>201</v>
      </c>
      <c r="F35" s="201" t="s">
        <v>201</v>
      </c>
      <c r="G35" s="201" t="s">
        <v>201</v>
      </c>
      <c r="H35" s="201" t="s">
        <v>201</v>
      </c>
      <c r="I35" s="201" t="s">
        <v>201</v>
      </c>
      <c r="J35" s="201" t="s">
        <v>201</v>
      </c>
      <c r="K35" s="201" t="s">
        <v>201</v>
      </c>
      <c r="L35" s="201" t="s">
        <v>201</v>
      </c>
      <c r="M35" s="201" t="s">
        <v>201</v>
      </c>
      <c r="N35" s="201" t="s">
        <v>201</v>
      </c>
      <c r="O35" s="201" t="s">
        <v>201</v>
      </c>
      <c r="P35" s="201" t="s">
        <v>201</v>
      </c>
      <c r="Q35" s="201" t="s">
        <v>201</v>
      </c>
      <c r="R35" s="201" t="s">
        <v>201</v>
      </c>
      <c r="S35" s="201" t="s">
        <v>201</v>
      </c>
      <c r="T35" s="201" t="s">
        <v>201</v>
      </c>
      <c r="U35" s="201" t="s">
        <v>201</v>
      </c>
      <c r="V35" s="201" t="s">
        <v>201</v>
      </c>
      <c r="W35" s="201" t="s">
        <v>201</v>
      </c>
      <c r="X35" s="201" t="s">
        <v>201</v>
      </c>
      <c r="Y35" s="201" t="s">
        <v>201</v>
      </c>
      <c r="Z35" s="201" t="s">
        <v>201</v>
      </c>
      <c r="AA35" s="201" t="s">
        <v>201</v>
      </c>
      <c r="AB35" s="201" t="s">
        <v>201</v>
      </c>
      <c r="AC35" s="201" t="s">
        <v>201</v>
      </c>
    </row>
    <row r="36" spans="1:29" ht="15.6" x14ac:dyDescent="0.3">
      <c r="A36" s="20">
        <f>A35+1</f>
        <v>15</v>
      </c>
      <c r="B36" s="21"/>
      <c r="C36" s="21" t="s">
        <v>86</v>
      </c>
      <c r="D36" s="56"/>
      <c r="E36" s="70" t="s">
        <v>201</v>
      </c>
      <c r="F36" s="70" t="s">
        <v>201</v>
      </c>
      <c r="G36" s="70" t="s">
        <v>201</v>
      </c>
      <c r="H36" s="70" t="s">
        <v>201</v>
      </c>
      <c r="I36" s="70" t="s">
        <v>201</v>
      </c>
      <c r="J36" s="70" t="s">
        <v>201</v>
      </c>
      <c r="K36" s="70" t="s">
        <v>201</v>
      </c>
      <c r="L36" s="70" t="s">
        <v>201</v>
      </c>
      <c r="M36" s="70" t="s">
        <v>201</v>
      </c>
      <c r="N36" s="70" t="s">
        <v>201</v>
      </c>
      <c r="O36" s="70" t="s">
        <v>201</v>
      </c>
      <c r="P36" s="70" t="s">
        <v>201</v>
      </c>
      <c r="Q36" s="70" t="s">
        <v>201</v>
      </c>
      <c r="R36" s="70" t="s">
        <v>201</v>
      </c>
      <c r="S36" s="70" t="s">
        <v>201</v>
      </c>
      <c r="T36" s="70" t="s">
        <v>201</v>
      </c>
      <c r="U36" s="70" t="s">
        <v>201</v>
      </c>
      <c r="V36" s="70" t="s">
        <v>201</v>
      </c>
      <c r="W36" s="70" t="s">
        <v>201</v>
      </c>
      <c r="X36" s="70" t="s">
        <v>201</v>
      </c>
      <c r="Y36" s="70" t="s">
        <v>201</v>
      </c>
      <c r="Z36" s="70" t="s">
        <v>201</v>
      </c>
      <c r="AA36" s="70" t="s">
        <v>201</v>
      </c>
      <c r="AB36" s="70" t="s">
        <v>201</v>
      </c>
      <c r="AC36" s="70" t="s">
        <v>201</v>
      </c>
    </row>
    <row r="37" spans="1:29" ht="15.6" x14ac:dyDescent="0.3">
      <c r="A37" s="20"/>
      <c r="B37" s="21"/>
      <c r="C37" s="23"/>
      <c r="D37" s="22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</row>
    <row r="38" spans="1:29" ht="15.6" x14ac:dyDescent="0.3">
      <c r="A38" s="20">
        <f>A36+1</f>
        <v>16</v>
      </c>
      <c r="B38" s="21"/>
      <c r="C38" s="19" t="s">
        <v>200</v>
      </c>
      <c r="D38" s="56"/>
      <c r="E38" s="70" t="s">
        <v>201</v>
      </c>
      <c r="F38" s="70" t="s">
        <v>201</v>
      </c>
      <c r="G38" s="70" t="s">
        <v>201</v>
      </c>
      <c r="H38" s="70" t="s">
        <v>201</v>
      </c>
      <c r="I38" s="70" t="s">
        <v>201</v>
      </c>
      <c r="J38" s="70" t="s">
        <v>201</v>
      </c>
      <c r="K38" s="70" t="s">
        <v>201</v>
      </c>
      <c r="L38" s="70" t="s">
        <v>201</v>
      </c>
      <c r="M38" s="70" t="s">
        <v>201</v>
      </c>
      <c r="N38" s="70" t="s">
        <v>201</v>
      </c>
      <c r="O38" s="70" t="s">
        <v>201</v>
      </c>
      <c r="P38" s="70" t="s">
        <v>201</v>
      </c>
      <c r="Q38" s="70" t="s">
        <v>201</v>
      </c>
      <c r="R38" s="70" t="s">
        <v>201</v>
      </c>
      <c r="S38" s="70" t="s">
        <v>201</v>
      </c>
      <c r="T38" s="70" t="s">
        <v>201</v>
      </c>
      <c r="U38" s="70" t="s">
        <v>201</v>
      </c>
      <c r="V38" s="70" t="s">
        <v>201</v>
      </c>
      <c r="W38" s="70" t="s">
        <v>201</v>
      </c>
      <c r="X38" s="70" t="s">
        <v>201</v>
      </c>
      <c r="Y38" s="70" t="s">
        <v>201</v>
      </c>
      <c r="Z38" s="70" t="s">
        <v>201</v>
      </c>
      <c r="AA38" s="70" t="s">
        <v>201</v>
      </c>
      <c r="AB38" s="70" t="s">
        <v>201</v>
      </c>
      <c r="AC38" s="70" t="s">
        <v>201</v>
      </c>
    </row>
    <row r="39" spans="1:29" ht="15.6" x14ac:dyDescent="0.3">
      <c r="A39" s="20"/>
      <c r="B39" s="21"/>
      <c r="C39" s="21"/>
      <c r="D39" s="22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 ht="15.6" x14ac:dyDescent="0.3">
      <c r="A40" s="20"/>
      <c r="B40" s="21"/>
      <c r="C40" s="59" t="s">
        <v>198</v>
      </c>
      <c r="D40" s="2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1" spans="1:29" ht="15.6" x14ac:dyDescent="0.3">
      <c r="A41" s="20">
        <f>A38+1</f>
        <v>17</v>
      </c>
      <c r="B41" s="21"/>
      <c r="C41" s="23" t="s">
        <v>50</v>
      </c>
      <c r="D41" s="56"/>
      <c r="E41" s="70" t="s">
        <v>201</v>
      </c>
      <c r="F41" s="70" t="s">
        <v>201</v>
      </c>
      <c r="G41" s="70" t="s">
        <v>201</v>
      </c>
      <c r="H41" s="70" t="s">
        <v>201</v>
      </c>
      <c r="I41" s="70" t="s">
        <v>201</v>
      </c>
      <c r="J41" s="70" t="s">
        <v>201</v>
      </c>
      <c r="K41" s="70" t="s">
        <v>201</v>
      </c>
      <c r="L41" s="70" t="s">
        <v>201</v>
      </c>
      <c r="M41" s="70" t="s">
        <v>201</v>
      </c>
      <c r="N41" s="70" t="s">
        <v>201</v>
      </c>
      <c r="O41" s="70" t="s">
        <v>201</v>
      </c>
      <c r="P41" s="70" t="s">
        <v>201</v>
      </c>
      <c r="Q41" s="70" t="s">
        <v>201</v>
      </c>
      <c r="R41" s="70" t="s">
        <v>201</v>
      </c>
      <c r="S41" s="70" t="s">
        <v>201</v>
      </c>
      <c r="T41" s="70" t="s">
        <v>201</v>
      </c>
      <c r="U41" s="70" t="s">
        <v>201</v>
      </c>
      <c r="V41" s="70" t="s">
        <v>201</v>
      </c>
      <c r="W41" s="70" t="s">
        <v>201</v>
      </c>
      <c r="X41" s="70" t="s">
        <v>201</v>
      </c>
      <c r="Y41" s="70" t="s">
        <v>201</v>
      </c>
      <c r="Z41" s="70" t="s">
        <v>201</v>
      </c>
      <c r="AA41" s="70" t="s">
        <v>201</v>
      </c>
      <c r="AB41" s="70" t="s">
        <v>201</v>
      </c>
      <c r="AC41" s="70" t="s">
        <v>201</v>
      </c>
    </row>
    <row r="42" spans="1:29" ht="15.6" x14ac:dyDescent="0.3">
      <c r="A42" s="20">
        <f>A41+1</f>
        <v>18</v>
      </c>
      <c r="B42" s="21"/>
      <c r="C42" s="21" t="s">
        <v>51</v>
      </c>
      <c r="D42" s="56"/>
      <c r="E42" s="70" t="s">
        <v>201</v>
      </c>
      <c r="F42" s="70" t="s">
        <v>201</v>
      </c>
      <c r="G42" s="70" t="s">
        <v>201</v>
      </c>
      <c r="H42" s="70" t="s">
        <v>201</v>
      </c>
      <c r="I42" s="70" t="s">
        <v>201</v>
      </c>
      <c r="J42" s="70" t="s">
        <v>201</v>
      </c>
      <c r="K42" s="70" t="s">
        <v>201</v>
      </c>
      <c r="L42" s="70" t="s">
        <v>201</v>
      </c>
      <c r="M42" s="70" t="s">
        <v>201</v>
      </c>
      <c r="N42" s="70" t="s">
        <v>201</v>
      </c>
      <c r="O42" s="70" t="s">
        <v>201</v>
      </c>
      <c r="P42" s="70" t="s">
        <v>201</v>
      </c>
      <c r="Q42" s="70" t="s">
        <v>201</v>
      </c>
      <c r="R42" s="70" t="s">
        <v>201</v>
      </c>
      <c r="S42" s="70" t="s">
        <v>201</v>
      </c>
      <c r="T42" s="70" t="s">
        <v>201</v>
      </c>
      <c r="U42" s="70" t="s">
        <v>201</v>
      </c>
      <c r="V42" s="70" t="s">
        <v>201</v>
      </c>
      <c r="W42" s="70" t="s">
        <v>201</v>
      </c>
      <c r="X42" s="70" t="s">
        <v>201</v>
      </c>
      <c r="Y42" s="70" t="s">
        <v>201</v>
      </c>
      <c r="Z42" s="70" t="s">
        <v>201</v>
      </c>
      <c r="AA42" s="70" t="s">
        <v>201</v>
      </c>
      <c r="AB42" s="70" t="s">
        <v>201</v>
      </c>
      <c r="AC42" s="70" t="s">
        <v>201</v>
      </c>
    </row>
    <row r="43" spans="1:29" ht="15.6" x14ac:dyDescent="0.3">
      <c r="A43" s="20">
        <f t="shared" ref="A43:A57" si="1">A42+1</f>
        <v>19</v>
      </c>
      <c r="B43" s="21"/>
      <c r="C43" s="21" t="s">
        <v>52</v>
      </c>
      <c r="D43" s="56"/>
      <c r="E43" s="70" t="s">
        <v>201</v>
      </c>
      <c r="F43" s="70" t="s">
        <v>201</v>
      </c>
      <c r="G43" s="70" t="s">
        <v>201</v>
      </c>
      <c r="H43" s="70" t="s">
        <v>201</v>
      </c>
      <c r="I43" s="70" t="s">
        <v>201</v>
      </c>
      <c r="J43" s="70" t="s">
        <v>201</v>
      </c>
      <c r="K43" s="70" t="s">
        <v>201</v>
      </c>
      <c r="L43" s="70" t="s">
        <v>201</v>
      </c>
      <c r="M43" s="70" t="s">
        <v>201</v>
      </c>
      <c r="N43" s="70" t="s">
        <v>201</v>
      </c>
      <c r="O43" s="70" t="s">
        <v>201</v>
      </c>
      <c r="P43" s="70" t="s">
        <v>201</v>
      </c>
      <c r="Q43" s="70" t="s">
        <v>201</v>
      </c>
      <c r="R43" s="70" t="s">
        <v>201</v>
      </c>
      <c r="S43" s="70" t="s">
        <v>201</v>
      </c>
      <c r="T43" s="70" t="s">
        <v>201</v>
      </c>
      <c r="U43" s="70" t="s">
        <v>201</v>
      </c>
      <c r="V43" s="70" t="s">
        <v>201</v>
      </c>
      <c r="W43" s="70" t="s">
        <v>201</v>
      </c>
      <c r="X43" s="70" t="s">
        <v>201</v>
      </c>
      <c r="Y43" s="70" t="s">
        <v>201</v>
      </c>
      <c r="Z43" s="70" t="s">
        <v>201</v>
      </c>
      <c r="AA43" s="70" t="s">
        <v>201</v>
      </c>
      <c r="AB43" s="70" t="s">
        <v>201</v>
      </c>
      <c r="AC43" s="70" t="s">
        <v>201</v>
      </c>
    </row>
    <row r="44" spans="1:29" ht="15.6" x14ac:dyDescent="0.3">
      <c r="A44" s="20">
        <f t="shared" si="1"/>
        <v>20</v>
      </c>
      <c r="B44" s="21"/>
      <c r="C44" s="21" t="s">
        <v>53</v>
      </c>
      <c r="D44" s="56"/>
      <c r="E44" s="70" t="s">
        <v>201</v>
      </c>
      <c r="F44" s="70" t="s">
        <v>201</v>
      </c>
      <c r="G44" s="70" t="s">
        <v>201</v>
      </c>
      <c r="H44" s="70" t="s">
        <v>201</v>
      </c>
      <c r="I44" s="70" t="s">
        <v>201</v>
      </c>
      <c r="J44" s="70" t="s">
        <v>201</v>
      </c>
      <c r="K44" s="70" t="s">
        <v>201</v>
      </c>
      <c r="L44" s="70" t="s">
        <v>201</v>
      </c>
      <c r="M44" s="70" t="s">
        <v>201</v>
      </c>
      <c r="N44" s="70" t="s">
        <v>201</v>
      </c>
      <c r="O44" s="70" t="s">
        <v>201</v>
      </c>
      <c r="P44" s="70" t="s">
        <v>201</v>
      </c>
      <c r="Q44" s="70" t="s">
        <v>201</v>
      </c>
      <c r="R44" s="70" t="s">
        <v>201</v>
      </c>
      <c r="S44" s="70" t="s">
        <v>201</v>
      </c>
      <c r="T44" s="70" t="s">
        <v>201</v>
      </c>
      <c r="U44" s="70" t="s">
        <v>201</v>
      </c>
      <c r="V44" s="70" t="s">
        <v>201</v>
      </c>
      <c r="W44" s="70" t="s">
        <v>201</v>
      </c>
      <c r="X44" s="70" t="s">
        <v>201</v>
      </c>
      <c r="Y44" s="70" t="s">
        <v>201</v>
      </c>
      <c r="Z44" s="70" t="s">
        <v>201</v>
      </c>
      <c r="AA44" s="70" t="s">
        <v>201</v>
      </c>
      <c r="AB44" s="70" t="s">
        <v>201</v>
      </c>
      <c r="AC44" s="70" t="s">
        <v>201</v>
      </c>
    </row>
    <row r="45" spans="1:29" ht="15.6" x14ac:dyDescent="0.3">
      <c r="A45" s="20">
        <f t="shared" si="1"/>
        <v>21</v>
      </c>
      <c r="B45" s="21"/>
      <c r="C45" s="21" t="s">
        <v>54</v>
      </c>
      <c r="D45" s="56"/>
      <c r="E45" s="70" t="s">
        <v>201</v>
      </c>
      <c r="F45" s="70" t="s">
        <v>201</v>
      </c>
      <c r="G45" s="70" t="s">
        <v>201</v>
      </c>
      <c r="H45" s="70" t="s">
        <v>201</v>
      </c>
      <c r="I45" s="70" t="s">
        <v>201</v>
      </c>
      <c r="J45" s="70" t="s">
        <v>201</v>
      </c>
      <c r="K45" s="70" t="s">
        <v>201</v>
      </c>
      <c r="L45" s="70" t="s">
        <v>201</v>
      </c>
      <c r="M45" s="70" t="s">
        <v>201</v>
      </c>
      <c r="N45" s="70" t="s">
        <v>201</v>
      </c>
      <c r="O45" s="70" t="s">
        <v>201</v>
      </c>
      <c r="P45" s="70" t="s">
        <v>201</v>
      </c>
      <c r="Q45" s="70" t="s">
        <v>201</v>
      </c>
      <c r="R45" s="70" t="s">
        <v>201</v>
      </c>
      <c r="S45" s="70" t="s">
        <v>201</v>
      </c>
      <c r="T45" s="70" t="s">
        <v>201</v>
      </c>
      <c r="U45" s="70" t="s">
        <v>201</v>
      </c>
      <c r="V45" s="70" t="s">
        <v>201</v>
      </c>
      <c r="W45" s="70" t="s">
        <v>201</v>
      </c>
      <c r="X45" s="70" t="s">
        <v>201</v>
      </c>
      <c r="Y45" s="70" t="s">
        <v>201</v>
      </c>
      <c r="Z45" s="70" t="s">
        <v>201</v>
      </c>
      <c r="AA45" s="70" t="s">
        <v>201</v>
      </c>
      <c r="AB45" s="70" t="s">
        <v>201</v>
      </c>
      <c r="AC45" s="70" t="s">
        <v>201</v>
      </c>
    </row>
    <row r="46" spans="1:29" ht="15.6" x14ac:dyDescent="0.3">
      <c r="A46" s="20">
        <f t="shared" si="1"/>
        <v>22</v>
      </c>
      <c r="B46" s="21"/>
      <c r="C46" s="21" t="s">
        <v>55</v>
      </c>
      <c r="D46" s="56"/>
      <c r="E46" s="70" t="s">
        <v>201</v>
      </c>
      <c r="F46" s="70" t="s">
        <v>201</v>
      </c>
      <c r="G46" s="70" t="s">
        <v>201</v>
      </c>
      <c r="H46" s="70" t="s">
        <v>201</v>
      </c>
      <c r="I46" s="70" t="s">
        <v>201</v>
      </c>
      <c r="J46" s="70" t="s">
        <v>201</v>
      </c>
      <c r="K46" s="70" t="s">
        <v>201</v>
      </c>
      <c r="L46" s="70" t="s">
        <v>201</v>
      </c>
      <c r="M46" s="70" t="s">
        <v>201</v>
      </c>
      <c r="N46" s="70" t="s">
        <v>201</v>
      </c>
      <c r="O46" s="70" t="s">
        <v>201</v>
      </c>
      <c r="P46" s="70" t="s">
        <v>201</v>
      </c>
      <c r="Q46" s="70" t="s">
        <v>201</v>
      </c>
      <c r="R46" s="70" t="s">
        <v>201</v>
      </c>
      <c r="S46" s="70" t="s">
        <v>201</v>
      </c>
      <c r="T46" s="70" t="s">
        <v>201</v>
      </c>
      <c r="U46" s="70" t="s">
        <v>201</v>
      </c>
      <c r="V46" s="70" t="s">
        <v>201</v>
      </c>
      <c r="W46" s="70" t="s">
        <v>201</v>
      </c>
      <c r="X46" s="70" t="s">
        <v>201</v>
      </c>
      <c r="Y46" s="70" t="s">
        <v>201</v>
      </c>
      <c r="Z46" s="70" t="s">
        <v>201</v>
      </c>
      <c r="AA46" s="70" t="s">
        <v>201</v>
      </c>
      <c r="AB46" s="70" t="s">
        <v>201</v>
      </c>
      <c r="AC46" s="70" t="s">
        <v>201</v>
      </c>
    </row>
    <row r="47" spans="1:29" ht="15.6" x14ac:dyDescent="0.3">
      <c r="A47" s="20">
        <f t="shared" si="1"/>
        <v>23</v>
      </c>
      <c r="B47" s="21"/>
      <c r="C47" s="21" t="s">
        <v>56</v>
      </c>
      <c r="D47" s="56"/>
      <c r="E47" s="70" t="s">
        <v>201</v>
      </c>
      <c r="F47" s="70" t="s">
        <v>201</v>
      </c>
      <c r="G47" s="70" t="s">
        <v>201</v>
      </c>
      <c r="H47" s="70" t="s">
        <v>201</v>
      </c>
      <c r="I47" s="70" t="s">
        <v>201</v>
      </c>
      <c r="J47" s="70" t="s">
        <v>201</v>
      </c>
      <c r="K47" s="70" t="s">
        <v>201</v>
      </c>
      <c r="L47" s="70" t="s">
        <v>201</v>
      </c>
      <c r="M47" s="70" t="s">
        <v>201</v>
      </c>
      <c r="N47" s="70" t="s">
        <v>201</v>
      </c>
      <c r="O47" s="70" t="s">
        <v>201</v>
      </c>
      <c r="P47" s="70" t="s">
        <v>201</v>
      </c>
      <c r="Q47" s="70" t="s">
        <v>201</v>
      </c>
      <c r="R47" s="70" t="s">
        <v>201</v>
      </c>
      <c r="S47" s="70" t="s">
        <v>201</v>
      </c>
      <c r="T47" s="70" t="s">
        <v>201</v>
      </c>
      <c r="U47" s="70" t="s">
        <v>201</v>
      </c>
      <c r="V47" s="70" t="s">
        <v>201</v>
      </c>
      <c r="W47" s="70" t="s">
        <v>201</v>
      </c>
      <c r="X47" s="70" t="s">
        <v>201</v>
      </c>
      <c r="Y47" s="70" t="s">
        <v>201</v>
      </c>
      <c r="Z47" s="70" t="s">
        <v>201</v>
      </c>
      <c r="AA47" s="70" t="s">
        <v>201</v>
      </c>
      <c r="AB47" s="70" t="s">
        <v>201</v>
      </c>
      <c r="AC47" s="70" t="s">
        <v>201</v>
      </c>
    </row>
    <row r="48" spans="1:29" ht="15.6" x14ac:dyDescent="0.3">
      <c r="A48" s="20">
        <f t="shared" si="1"/>
        <v>24</v>
      </c>
      <c r="B48" s="21"/>
      <c r="C48" s="21" t="s">
        <v>57</v>
      </c>
      <c r="D48" s="56"/>
      <c r="E48" s="70" t="s">
        <v>201</v>
      </c>
      <c r="F48" s="70" t="s">
        <v>201</v>
      </c>
      <c r="G48" s="70" t="s">
        <v>201</v>
      </c>
      <c r="H48" s="70" t="s">
        <v>201</v>
      </c>
      <c r="I48" s="70" t="s">
        <v>201</v>
      </c>
      <c r="J48" s="70" t="s">
        <v>201</v>
      </c>
      <c r="K48" s="70" t="s">
        <v>201</v>
      </c>
      <c r="L48" s="70" t="s">
        <v>201</v>
      </c>
      <c r="M48" s="70" t="s">
        <v>201</v>
      </c>
      <c r="N48" s="70" t="s">
        <v>201</v>
      </c>
      <c r="O48" s="70" t="s">
        <v>201</v>
      </c>
      <c r="P48" s="70" t="s">
        <v>201</v>
      </c>
      <c r="Q48" s="70" t="s">
        <v>201</v>
      </c>
      <c r="R48" s="70" t="s">
        <v>201</v>
      </c>
      <c r="S48" s="70" t="s">
        <v>201</v>
      </c>
      <c r="T48" s="70" t="s">
        <v>201</v>
      </c>
      <c r="U48" s="70" t="s">
        <v>201</v>
      </c>
      <c r="V48" s="70" t="s">
        <v>201</v>
      </c>
      <c r="W48" s="70" t="s">
        <v>201</v>
      </c>
      <c r="X48" s="70" t="s">
        <v>201</v>
      </c>
      <c r="Y48" s="70" t="s">
        <v>201</v>
      </c>
      <c r="Z48" s="70" t="s">
        <v>201</v>
      </c>
      <c r="AA48" s="70" t="s">
        <v>201</v>
      </c>
      <c r="AB48" s="70" t="s">
        <v>201</v>
      </c>
      <c r="AC48" s="70" t="s">
        <v>201</v>
      </c>
    </row>
    <row r="49" spans="1:29" ht="15.6" x14ac:dyDescent="0.3">
      <c r="A49" s="20">
        <f t="shared" si="1"/>
        <v>25</v>
      </c>
      <c r="B49" s="21"/>
      <c r="C49" s="21" t="s">
        <v>58</v>
      </c>
      <c r="D49" s="56"/>
      <c r="E49" s="70" t="s">
        <v>201</v>
      </c>
      <c r="F49" s="70" t="s">
        <v>201</v>
      </c>
      <c r="G49" s="70" t="s">
        <v>201</v>
      </c>
      <c r="H49" s="70" t="s">
        <v>201</v>
      </c>
      <c r="I49" s="70" t="s">
        <v>201</v>
      </c>
      <c r="J49" s="70" t="s">
        <v>201</v>
      </c>
      <c r="K49" s="70" t="s">
        <v>201</v>
      </c>
      <c r="L49" s="70" t="s">
        <v>201</v>
      </c>
      <c r="M49" s="70" t="s">
        <v>201</v>
      </c>
      <c r="N49" s="70" t="s">
        <v>201</v>
      </c>
      <c r="O49" s="70" t="s">
        <v>201</v>
      </c>
      <c r="P49" s="70" t="s">
        <v>201</v>
      </c>
      <c r="Q49" s="70" t="s">
        <v>201</v>
      </c>
      <c r="R49" s="70" t="s">
        <v>201</v>
      </c>
      <c r="S49" s="70" t="s">
        <v>201</v>
      </c>
      <c r="T49" s="70" t="s">
        <v>201</v>
      </c>
      <c r="U49" s="70" t="s">
        <v>201</v>
      </c>
      <c r="V49" s="70" t="s">
        <v>201</v>
      </c>
      <c r="W49" s="70" t="s">
        <v>201</v>
      </c>
      <c r="X49" s="70" t="s">
        <v>201</v>
      </c>
      <c r="Y49" s="70" t="s">
        <v>201</v>
      </c>
      <c r="Z49" s="70" t="s">
        <v>201</v>
      </c>
      <c r="AA49" s="70" t="s">
        <v>201</v>
      </c>
      <c r="AB49" s="70" t="s">
        <v>201</v>
      </c>
      <c r="AC49" s="70" t="s">
        <v>201</v>
      </c>
    </row>
    <row r="50" spans="1:29" ht="15.6" x14ac:dyDescent="0.3">
      <c r="A50" s="20">
        <f t="shared" si="1"/>
        <v>26</v>
      </c>
      <c r="B50" s="21"/>
      <c r="C50" s="21" t="s">
        <v>59</v>
      </c>
      <c r="D50" s="56"/>
      <c r="E50" s="70" t="s">
        <v>201</v>
      </c>
      <c r="F50" s="70" t="s">
        <v>201</v>
      </c>
      <c r="G50" s="70" t="s">
        <v>201</v>
      </c>
      <c r="H50" s="70" t="s">
        <v>201</v>
      </c>
      <c r="I50" s="70" t="s">
        <v>201</v>
      </c>
      <c r="J50" s="70" t="s">
        <v>201</v>
      </c>
      <c r="K50" s="70" t="s">
        <v>201</v>
      </c>
      <c r="L50" s="70" t="s">
        <v>201</v>
      </c>
      <c r="M50" s="70" t="s">
        <v>201</v>
      </c>
      <c r="N50" s="70" t="s">
        <v>201</v>
      </c>
      <c r="O50" s="70" t="s">
        <v>201</v>
      </c>
      <c r="P50" s="70" t="s">
        <v>201</v>
      </c>
      <c r="Q50" s="70" t="s">
        <v>201</v>
      </c>
      <c r="R50" s="70" t="s">
        <v>201</v>
      </c>
      <c r="S50" s="70" t="s">
        <v>201</v>
      </c>
      <c r="T50" s="70" t="s">
        <v>201</v>
      </c>
      <c r="U50" s="70" t="s">
        <v>201</v>
      </c>
      <c r="V50" s="70" t="s">
        <v>201</v>
      </c>
      <c r="W50" s="70" t="s">
        <v>201</v>
      </c>
      <c r="X50" s="70" t="s">
        <v>201</v>
      </c>
      <c r="Y50" s="70" t="s">
        <v>201</v>
      </c>
      <c r="Z50" s="70" t="s">
        <v>201</v>
      </c>
      <c r="AA50" s="70" t="s">
        <v>201</v>
      </c>
      <c r="AB50" s="70" t="s">
        <v>201</v>
      </c>
      <c r="AC50" s="70" t="s">
        <v>201</v>
      </c>
    </row>
    <row r="51" spans="1:29" ht="15.6" x14ac:dyDescent="0.3">
      <c r="A51" s="20">
        <f t="shared" si="1"/>
        <v>27</v>
      </c>
      <c r="B51" s="21"/>
      <c r="C51" s="21" t="s">
        <v>60</v>
      </c>
      <c r="D51" s="56"/>
      <c r="E51" s="70" t="s">
        <v>201</v>
      </c>
      <c r="F51" s="70" t="s">
        <v>201</v>
      </c>
      <c r="G51" s="70" t="s">
        <v>201</v>
      </c>
      <c r="H51" s="70" t="s">
        <v>201</v>
      </c>
      <c r="I51" s="70" t="s">
        <v>201</v>
      </c>
      <c r="J51" s="70" t="s">
        <v>201</v>
      </c>
      <c r="K51" s="70" t="s">
        <v>201</v>
      </c>
      <c r="L51" s="70" t="s">
        <v>201</v>
      </c>
      <c r="M51" s="70" t="s">
        <v>201</v>
      </c>
      <c r="N51" s="70" t="s">
        <v>201</v>
      </c>
      <c r="O51" s="70" t="s">
        <v>201</v>
      </c>
      <c r="P51" s="70" t="s">
        <v>201</v>
      </c>
      <c r="Q51" s="70" t="s">
        <v>201</v>
      </c>
      <c r="R51" s="70" t="s">
        <v>201</v>
      </c>
      <c r="S51" s="70" t="s">
        <v>201</v>
      </c>
      <c r="T51" s="70" t="s">
        <v>201</v>
      </c>
      <c r="U51" s="70" t="s">
        <v>201</v>
      </c>
      <c r="V51" s="70" t="s">
        <v>201</v>
      </c>
      <c r="W51" s="70" t="s">
        <v>201</v>
      </c>
      <c r="X51" s="70" t="s">
        <v>201</v>
      </c>
      <c r="Y51" s="70" t="s">
        <v>201</v>
      </c>
      <c r="Z51" s="70" t="s">
        <v>201</v>
      </c>
      <c r="AA51" s="70" t="s">
        <v>201</v>
      </c>
      <c r="AB51" s="70" t="s">
        <v>201</v>
      </c>
      <c r="AC51" s="70" t="s">
        <v>201</v>
      </c>
    </row>
    <row r="52" spans="1:29" ht="15.6" x14ac:dyDescent="0.3">
      <c r="A52" s="20">
        <f t="shared" si="1"/>
        <v>28</v>
      </c>
      <c r="B52" s="21"/>
      <c r="C52" s="21" t="s">
        <v>61</v>
      </c>
      <c r="D52" s="56"/>
      <c r="E52" s="70" t="s">
        <v>201</v>
      </c>
      <c r="F52" s="70" t="s">
        <v>201</v>
      </c>
      <c r="G52" s="70" t="s">
        <v>201</v>
      </c>
      <c r="H52" s="70" t="s">
        <v>201</v>
      </c>
      <c r="I52" s="70" t="s">
        <v>201</v>
      </c>
      <c r="J52" s="70" t="s">
        <v>201</v>
      </c>
      <c r="K52" s="70" t="s">
        <v>201</v>
      </c>
      <c r="L52" s="70" t="s">
        <v>201</v>
      </c>
      <c r="M52" s="70" t="s">
        <v>201</v>
      </c>
      <c r="N52" s="70" t="s">
        <v>201</v>
      </c>
      <c r="O52" s="70" t="s">
        <v>201</v>
      </c>
      <c r="P52" s="70" t="s">
        <v>201</v>
      </c>
      <c r="Q52" s="70" t="s">
        <v>201</v>
      </c>
      <c r="R52" s="70" t="s">
        <v>201</v>
      </c>
      <c r="S52" s="70" t="s">
        <v>201</v>
      </c>
      <c r="T52" s="70" t="s">
        <v>201</v>
      </c>
      <c r="U52" s="70" t="s">
        <v>201</v>
      </c>
      <c r="V52" s="70" t="s">
        <v>201</v>
      </c>
      <c r="W52" s="70" t="s">
        <v>201</v>
      </c>
      <c r="X52" s="70" t="s">
        <v>201</v>
      </c>
      <c r="Y52" s="70" t="s">
        <v>201</v>
      </c>
      <c r="Z52" s="70" t="s">
        <v>201</v>
      </c>
      <c r="AA52" s="70" t="s">
        <v>201</v>
      </c>
      <c r="AB52" s="70" t="s">
        <v>201</v>
      </c>
      <c r="AC52" s="70" t="s">
        <v>201</v>
      </c>
    </row>
    <row r="53" spans="1:29" ht="15.6" x14ac:dyDescent="0.3">
      <c r="A53" s="20">
        <f t="shared" si="1"/>
        <v>29</v>
      </c>
      <c r="B53" s="21"/>
      <c r="C53" s="21" t="s">
        <v>62</v>
      </c>
      <c r="D53" s="56"/>
      <c r="E53" s="70" t="s">
        <v>201</v>
      </c>
      <c r="F53" s="70" t="s">
        <v>201</v>
      </c>
      <c r="G53" s="70" t="s">
        <v>201</v>
      </c>
      <c r="H53" s="70" t="s">
        <v>201</v>
      </c>
      <c r="I53" s="70" t="s">
        <v>201</v>
      </c>
      <c r="J53" s="70" t="s">
        <v>201</v>
      </c>
      <c r="K53" s="70" t="s">
        <v>201</v>
      </c>
      <c r="L53" s="70" t="s">
        <v>201</v>
      </c>
      <c r="M53" s="70" t="s">
        <v>201</v>
      </c>
      <c r="N53" s="70" t="s">
        <v>201</v>
      </c>
      <c r="O53" s="70" t="s">
        <v>201</v>
      </c>
      <c r="P53" s="70" t="s">
        <v>201</v>
      </c>
      <c r="Q53" s="70" t="s">
        <v>201</v>
      </c>
      <c r="R53" s="70" t="s">
        <v>201</v>
      </c>
      <c r="S53" s="70" t="s">
        <v>201</v>
      </c>
      <c r="T53" s="70" t="s">
        <v>201</v>
      </c>
      <c r="U53" s="70" t="s">
        <v>201</v>
      </c>
      <c r="V53" s="70" t="s">
        <v>201</v>
      </c>
      <c r="W53" s="70" t="s">
        <v>201</v>
      </c>
      <c r="X53" s="70" t="s">
        <v>201</v>
      </c>
      <c r="Y53" s="70" t="s">
        <v>201</v>
      </c>
      <c r="Z53" s="70" t="s">
        <v>201</v>
      </c>
      <c r="AA53" s="70" t="s">
        <v>201</v>
      </c>
      <c r="AB53" s="70" t="s">
        <v>201</v>
      </c>
      <c r="AC53" s="70" t="s">
        <v>201</v>
      </c>
    </row>
    <row r="54" spans="1:29" ht="15.6" x14ac:dyDescent="0.3">
      <c r="A54" s="20">
        <f t="shared" si="1"/>
        <v>30</v>
      </c>
      <c r="B54" s="21"/>
      <c r="C54" s="21" t="s">
        <v>63</v>
      </c>
      <c r="D54" s="56"/>
      <c r="E54" s="70" t="s">
        <v>201</v>
      </c>
      <c r="F54" s="70" t="s">
        <v>201</v>
      </c>
      <c r="G54" s="70" t="s">
        <v>201</v>
      </c>
      <c r="H54" s="70" t="s">
        <v>201</v>
      </c>
      <c r="I54" s="70" t="s">
        <v>201</v>
      </c>
      <c r="J54" s="70" t="s">
        <v>201</v>
      </c>
      <c r="K54" s="70" t="s">
        <v>201</v>
      </c>
      <c r="L54" s="70" t="s">
        <v>201</v>
      </c>
      <c r="M54" s="70" t="s">
        <v>201</v>
      </c>
      <c r="N54" s="70" t="s">
        <v>201</v>
      </c>
      <c r="O54" s="70" t="s">
        <v>201</v>
      </c>
      <c r="P54" s="70" t="s">
        <v>201</v>
      </c>
      <c r="Q54" s="70" t="s">
        <v>201</v>
      </c>
      <c r="R54" s="70" t="s">
        <v>201</v>
      </c>
      <c r="S54" s="70" t="s">
        <v>201</v>
      </c>
      <c r="T54" s="70" t="s">
        <v>201</v>
      </c>
      <c r="U54" s="70" t="s">
        <v>201</v>
      </c>
      <c r="V54" s="70" t="s">
        <v>201</v>
      </c>
      <c r="W54" s="70" t="s">
        <v>201</v>
      </c>
      <c r="X54" s="70" t="s">
        <v>201</v>
      </c>
      <c r="Y54" s="70" t="s">
        <v>201</v>
      </c>
      <c r="Z54" s="70" t="s">
        <v>201</v>
      </c>
      <c r="AA54" s="70" t="s">
        <v>201</v>
      </c>
      <c r="AB54" s="70" t="s">
        <v>201</v>
      </c>
      <c r="AC54" s="70" t="s">
        <v>201</v>
      </c>
    </row>
    <row r="55" spans="1:29" ht="15.6" x14ac:dyDescent="0.3">
      <c r="A55" s="20">
        <f t="shared" si="1"/>
        <v>31</v>
      </c>
      <c r="B55" s="21"/>
      <c r="C55" s="21" t="s">
        <v>64</v>
      </c>
      <c r="D55" s="56"/>
      <c r="E55" s="70" t="s">
        <v>201</v>
      </c>
      <c r="F55" s="70" t="s">
        <v>201</v>
      </c>
      <c r="G55" s="70" t="s">
        <v>201</v>
      </c>
      <c r="H55" s="70" t="s">
        <v>201</v>
      </c>
      <c r="I55" s="70" t="s">
        <v>201</v>
      </c>
      <c r="J55" s="70" t="s">
        <v>201</v>
      </c>
      <c r="K55" s="70" t="s">
        <v>201</v>
      </c>
      <c r="L55" s="70" t="s">
        <v>201</v>
      </c>
      <c r="M55" s="70" t="s">
        <v>201</v>
      </c>
      <c r="N55" s="70" t="s">
        <v>201</v>
      </c>
      <c r="O55" s="70" t="s">
        <v>201</v>
      </c>
      <c r="P55" s="70" t="s">
        <v>201</v>
      </c>
      <c r="Q55" s="70" t="s">
        <v>201</v>
      </c>
      <c r="R55" s="70" t="s">
        <v>201</v>
      </c>
      <c r="S55" s="70" t="s">
        <v>201</v>
      </c>
      <c r="T55" s="70" t="s">
        <v>201</v>
      </c>
      <c r="U55" s="70" t="s">
        <v>201</v>
      </c>
      <c r="V55" s="70" t="s">
        <v>201</v>
      </c>
      <c r="W55" s="70" t="s">
        <v>201</v>
      </c>
      <c r="X55" s="70" t="s">
        <v>201</v>
      </c>
      <c r="Y55" s="70" t="s">
        <v>201</v>
      </c>
      <c r="Z55" s="70" t="s">
        <v>201</v>
      </c>
      <c r="AA55" s="70" t="s">
        <v>201</v>
      </c>
      <c r="AB55" s="70" t="s">
        <v>201</v>
      </c>
      <c r="AC55" s="70" t="s">
        <v>201</v>
      </c>
    </row>
    <row r="56" spans="1:29" ht="15.6" x14ac:dyDescent="0.3">
      <c r="A56" s="20">
        <f t="shared" si="1"/>
        <v>32</v>
      </c>
      <c r="B56" s="21"/>
      <c r="C56" s="21" t="s">
        <v>65</v>
      </c>
      <c r="D56" s="56"/>
      <c r="E56" s="70" t="s">
        <v>201</v>
      </c>
      <c r="F56" s="70" t="s">
        <v>201</v>
      </c>
      <c r="G56" s="70" t="s">
        <v>201</v>
      </c>
      <c r="H56" s="70" t="s">
        <v>201</v>
      </c>
      <c r="I56" s="70" t="s">
        <v>201</v>
      </c>
      <c r="J56" s="70" t="s">
        <v>201</v>
      </c>
      <c r="K56" s="70" t="s">
        <v>201</v>
      </c>
      <c r="L56" s="70" t="s">
        <v>201</v>
      </c>
      <c r="M56" s="70" t="s">
        <v>201</v>
      </c>
      <c r="N56" s="70" t="s">
        <v>201</v>
      </c>
      <c r="O56" s="70" t="s">
        <v>201</v>
      </c>
      <c r="P56" s="70" t="s">
        <v>201</v>
      </c>
      <c r="Q56" s="70" t="s">
        <v>201</v>
      </c>
      <c r="R56" s="70" t="s">
        <v>201</v>
      </c>
      <c r="S56" s="70" t="s">
        <v>201</v>
      </c>
      <c r="T56" s="70" t="s">
        <v>201</v>
      </c>
      <c r="U56" s="70" t="s">
        <v>201</v>
      </c>
      <c r="V56" s="70" t="s">
        <v>201</v>
      </c>
      <c r="W56" s="70" t="s">
        <v>201</v>
      </c>
      <c r="X56" s="70" t="s">
        <v>201</v>
      </c>
      <c r="Y56" s="70" t="s">
        <v>201</v>
      </c>
      <c r="Z56" s="70" t="s">
        <v>201</v>
      </c>
      <c r="AA56" s="70" t="s">
        <v>201</v>
      </c>
      <c r="AB56" s="70" t="s">
        <v>201</v>
      </c>
      <c r="AC56" s="201" t="s">
        <v>201</v>
      </c>
    </row>
    <row r="57" spans="1:29" ht="15.6" x14ac:dyDescent="0.3">
      <c r="A57" s="20">
        <f t="shared" si="1"/>
        <v>33</v>
      </c>
      <c r="B57" s="21"/>
      <c r="C57" s="21" t="s">
        <v>87</v>
      </c>
      <c r="D57" s="22"/>
      <c r="E57" s="204" t="s">
        <v>201</v>
      </c>
      <c r="F57" s="204" t="s">
        <v>201</v>
      </c>
      <c r="G57" s="204" t="s">
        <v>201</v>
      </c>
      <c r="H57" s="204" t="s">
        <v>201</v>
      </c>
      <c r="I57" s="204" t="s">
        <v>201</v>
      </c>
      <c r="J57" s="204" t="s">
        <v>201</v>
      </c>
      <c r="K57" s="204" t="s">
        <v>201</v>
      </c>
      <c r="L57" s="204" t="s">
        <v>201</v>
      </c>
      <c r="M57" s="204" t="s">
        <v>201</v>
      </c>
      <c r="N57" s="204" t="s">
        <v>201</v>
      </c>
      <c r="O57" s="204" t="s">
        <v>201</v>
      </c>
      <c r="P57" s="204" t="s">
        <v>201</v>
      </c>
      <c r="Q57" s="204" t="s">
        <v>201</v>
      </c>
      <c r="R57" s="204" t="s">
        <v>201</v>
      </c>
      <c r="S57" s="204" t="s">
        <v>201</v>
      </c>
      <c r="T57" s="204" t="s">
        <v>201</v>
      </c>
      <c r="U57" s="204" t="s">
        <v>201</v>
      </c>
      <c r="V57" s="204" t="s">
        <v>201</v>
      </c>
      <c r="W57" s="204" t="s">
        <v>201</v>
      </c>
      <c r="X57" s="204" t="s">
        <v>201</v>
      </c>
      <c r="Y57" s="204" t="s">
        <v>201</v>
      </c>
      <c r="Z57" s="204" t="s">
        <v>201</v>
      </c>
      <c r="AA57" s="204" t="s">
        <v>201</v>
      </c>
      <c r="AB57" s="204" t="s">
        <v>201</v>
      </c>
      <c r="AC57" s="70" t="s">
        <v>201</v>
      </c>
    </row>
    <row r="58" spans="1:29" ht="15.6" x14ac:dyDescent="0.3">
      <c r="A58" s="20"/>
      <c r="B58" s="21"/>
      <c r="C58" s="21"/>
      <c r="D58" s="22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</row>
    <row r="59" spans="1:29" ht="15.6" x14ac:dyDescent="0.3">
      <c r="A59" s="20">
        <f>A57+1</f>
        <v>34</v>
      </c>
      <c r="B59" s="21"/>
      <c r="C59" s="58" t="s">
        <v>199</v>
      </c>
      <c r="D59" s="56"/>
      <c r="E59" s="70" t="s">
        <v>201</v>
      </c>
      <c r="F59" s="70" t="s">
        <v>201</v>
      </c>
      <c r="G59" s="70" t="s">
        <v>201</v>
      </c>
      <c r="H59" s="70" t="s">
        <v>201</v>
      </c>
      <c r="I59" s="70" t="s">
        <v>201</v>
      </c>
      <c r="J59" s="70" t="s">
        <v>201</v>
      </c>
      <c r="K59" s="70" t="s">
        <v>201</v>
      </c>
      <c r="L59" s="70" t="s">
        <v>201</v>
      </c>
      <c r="M59" s="70" t="s">
        <v>201</v>
      </c>
      <c r="N59" s="70" t="s">
        <v>201</v>
      </c>
      <c r="O59" s="70" t="s">
        <v>201</v>
      </c>
      <c r="P59" s="70" t="s">
        <v>201</v>
      </c>
      <c r="Q59" s="70" t="s">
        <v>201</v>
      </c>
      <c r="R59" s="70" t="s">
        <v>201</v>
      </c>
      <c r="S59" s="70" t="s">
        <v>201</v>
      </c>
      <c r="T59" s="70" t="s">
        <v>201</v>
      </c>
      <c r="U59" s="70" t="s">
        <v>201</v>
      </c>
      <c r="V59" s="70" t="s">
        <v>201</v>
      </c>
      <c r="W59" s="70" t="s">
        <v>201</v>
      </c>
      <c r="X59" s="70" t="s">
        <v>201</v>
      </c>
      <c r="Y59" s="70" t="s">
        <v>201</v>
      </c>
      <c r="Z59" s="70" t="s">
        <v>201</v>
      </c>
      <c r="AA59" s="70" t="s">
        <v>201</v>
      </c>
      <c r="AB59" s="70" t="s">
        <v>201</v>
      </c>
      <c r="AC59" s="70" t="s">
        <v>201</v>
      </c>
    </row>
    <row r="60" spans="1:29" ht="15.6" x14ac:dyDescent="0.3">
      <c r="A60" s="20"/>
      <c r="B60" s="21"/>
      <c r="C60" s="21"/>
      <c r="D60" s="22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</row>
    <row r="61" spans="1:29" ht="16.2" thickBot="1" x14ac:dyDescent="0.35">
      <c r="A61" s="20">
        <f>A59+1</f>
        <v>35</v>
      </c>
      <c r="B61" s="21"/>
      <c r="C61" s="39" t="s">
        <v>88</v>
      </c>
      <c r="D61" s="56"/>
      <c r="E61" s="205" t="s">
        <v>201</v>
      </c>
      <c r="F61" s="205" t="s">
        <v>201</v>
      </c>
      <c r="G61" s="205" t="s">
        <v>201</v>
      </c>
      <c r="H61" s="205" t="s">
        <v>201</v>
      </c>
      <c r="I61" s="205" t="s">
        <v>201</v>
      </c>
      <c r="J61" s="205" t="s">
        <v>201</v>
      </c>
      <c r="K61" s="205" t="s">
        <v>201</v>
      </c>
      <c r="L61" s="205" t="s">
        <v>201</v>
      </c>
      <c r="M61" s="205" t="s">
        <v>201</v>
      </c>
      <c r="N61" s="205" t="s">
        <v>201</v>
      </c>
      <c r="O61" s="205" t="s">
        <v>201</v>
      </c>
      <c r="P61" s="205" t="s">
        <v>201</v>
      </c>
      <c r="Q61" s="205" t="s">
        <v>201</v>
      </c>
      <c r="R61" s="205" t="s">
        <v>201</v>
      </c>
      <c r="S61" s="205" t="s">
        <v>201</v>
      </c>
      <c r="T61" s="205" t="s">
        <v>201</v>
      </c>
      <c r="U61" s="205" t="s">
        <v>201</v>
      </c>
      <c r="V61" s="205" t="s">
        <v>201</v>
      </c>
      <c r="W61" s="205" t="s">
        <v>201</v>
      </c>
      <c r="X61" s="205" t="s">
        <v>201</v>
      </c>
      <c r="Y61" s="205" t="s">
        <v>201</v>
      </c>
      <c r="Z61" s="205" t="s">
        <v>201</v>
      </c>
      <c r="AA61" s="205" t="s">
        <v>201</v>
      </c>
      <c r="AB61" s="205" t="s">
        <v>201</v>
      </c>
      <c r="AC61" s="60">
        <v>218415.39775916169</v>
      </c>
    </row>
    <row r="62" spans="1:29" ht="16.2" thickTop="1" x14ac:dyDescent="0.3">
      <c r="A62" s="20"/>
      <c r="B62" s="21"/>
      <c r="C62" s="39"/>
      <c r="D62" s="56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</row>
    <row r="63" spans="1:29" ht="15.6" x14ac:dyDescent="0.3">
      <c r="A63" s="20"/>
      <c r="B63" s="11"/>
      <c r="C63" s="45" t="s">
        <v>80</v>
      </c>
      <c r="D63" s="1"/>
      <c r="E63" s="61"/>
      <c r="F63" s="61"/>
      <c r="G63" s="61"/>
      <c r="H63" s="61"/>
      <c r="I63" s="61"/>
      <c r="J63" s="61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61"/>
    </row>
    <row r="64" spans="1:29" ht="15.6" x14ac:dyDescent="0.3">
      <c r="A64" s="20"/>
      <c r="C64" s="62"/>
      <c r="E64" s="63"/>
      <c r="F64" s="63"/>
      <c r="G64" s="63"/>
      <c r="H64" s="63"/>
      <c r="I64" s="63"/>
      <c r="J64" s="63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3"/>
    </row>
    <row r="65" spans="1:29" ht="15.6" x14ac:dyDescent="0.3">
      <c r="A65" s="20"/>
    </row>
    <row r="66" spans="1:29" ht="15.6" x14ac:dyDescent="0.3">
      <c r="A66" s="20"/>
      <c r="C66" s="65"/>
      <c r="D66" s="5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</row>
    <row r="67" spans="1:29" ht="15.6" x14ac:dyDescent="0.3">
      <c r="A67" s="20"/>
      <c r="C67" s="65"/>
      <c r="D67" s="5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7"/>
    </row>
    <row r="68" spans="1:29" ht="15.6" x14ac:dyDescent="0.3">
      <c r="A68" s="20"/>
      <c r="C68" s="65"/>
      <c r="D68" s="5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1:29" ht="15.6" x14ac:dyDescent="0.3">
      <c r="A69" s="20"/>
      <c r="C69" s="68"/>
      <c r="D69" s="69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8"/>
    </row>
    <row r="70" spans="1:29" ht="15.6" x14ac:dyDescent="0.3">
      <c r="A70" s="20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</row>
    <row r="71" spans="1:29" ht="15.6" x14ac:dyDescent="0.3">
      <c r="A71" s="20"/>
    </row>
    <row r="72" spans="1:29" ht="15.6" x14ac:dyDescent="0.3">
      <c r="A72" s="20"/>
    </row>
    <row r="73" spans="1:29" ht="15.6" x14ac:dyDescent="0.3">
      <c r="A73" s="20"/>
    </row>
    <row r="74" spans="1:29" ht="15.6" x14ac:dyDescent="0.3">
      <c r="A74" s="20"/>
    </row>
    <row r="75" spans="1:29" ht="15.6" x14ac:dyDescent="0.3">
      <c r="A75" s="20"/>
    </row>
    <row r="76" spans="1:29" ht="15.6" x14ac:dyDescent="0.3">
      <c r="A76" s="20"/>
    </row>
    <row r="77" spans="1:29" ht="15.6" x14ac:dyDescent="0.3">
      <c r="A77" s="42"/>
    </row>
    <row r="78" spans="1:29" x14ac:dyDescent="0.25">
      <c r="A78" s="47"/>
    </row>
  </sheetData>
  <printOptions horizontalCentered="1"/>
  <pageMargins left="1" right="1" top="1" bottom="1" header="0.5" footer="0.5"/>
  <pageSetup scale="44" fitToWidth="2" orientation="landscape" r:id="rId1"/>
  <headerFooter alignWithMargins="0">
    <oddHeader>&amp;C&amp;"-,Bold"&amp;16&amp;K000000PUBLIC DISCLOSURE&amp;R&amp;"Arial,Bold"&amp;16Exhibit___(ADH/MSB-2) Page &amp;P
Docket No. 56765</oddHeader>
  </headerFooter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5273D-E4D9-4EC6-9608-32D8A0DB0412}">
  <sheetPr>
    <tabColor rgb="FFFFC000"/>
    <pageSetUpPr fitToPage="1"/>
  </sheetPr>
  <dimension ref="A1:AD45"/>
  <sheetViews>
    <sheetView topLeftCell="A14" zoomScale="70" zoomScaleNormal="70" workbookViewId="0"/>
  </sheetViews>
  <sheetFormatPr defaultColWidth="9.109375" defaultRowHeight="15" x14ac:dyDescent="0.25"/>
  <cols>
    <col min="1" max="1" width="9.6640625" style="1" bestFit="1" customWidth="1"/>
    <col min="2" max="2" width="3.109375" style="11" customWidth="1"/>
    <col min="3" max="3" width="33.21875" style="11" customWidth="1"/>
    <col min="4" max="4" width="3.44140625" style="11" customWidth="1"/>
    <col min="5" max="17" width="15" style="11" customWidth="1"/>
    <col min="18" max="28" width="13.6640625" style="11" customWidth="1"/>
    <col min="29" max="29" width="18.88671875" style="11" bestFit="1" customWidth="1"/>
    <col min="30" max="30" width="24" style="11" bestFit="1" customWidth="1"/>
    <col min="31" max="256" width="9.109375" style="11"/>
    <col min="257" max="257" width="9.6640625" style="11" bestFit="1" customWidth="1"/>
    <col min="258" max="258" width="3.109375" style="11" customWidth="1"/>
    <col min="259" max="259" width="41.6640625" style="11" customWidth="1"/>
    <col min="260" max="260" width="3.44140625" style="11" customWidth="1"/>
    <col min="261" max="273" width="16" style="11" customWidth="1"/>
    <col min="274" max="284" width="13.6640625" style="11" customWidth="1"/>
    <col min="285" max="285" width="18.88671875" style="11" bestFit="1" customWidth="1"/>
    <col min="286" max="286" width="24" style="11" bestFit="1" customWidth="1"/>
    <col min="287" max="512" width="9.109375" style="11"/>
    <col min="513" max="513" width="9.6640625" style="11" bestFit="1" customWidth="1"/>
    <col min="514" max="514" width="3.109375" style="11" customWidth="1"/>
    <col min="515" max="515" width="41.6640625" style="11" customWidth="1"/>
    <col min="516" max="516" width="3.44140625" style="11" customWidth="1"/>
    <col min="517" max="529" width="16" style="11" customWidth="1"/>
    <col min="530" max="540" width="13.6640625" style="11" customWidth="1"/>
    <col min="541" max="541" width="18.88671875" style="11" bestFit="1" customWidth="1"/>
    <col min="542" max="542" width="24" style="11" bestFit="1" customWidth="1"/>
    <col min="543" max="768" width="9.109375" style="11"/>
    <col min="769" max="769" width="9.6640625" style="11" bestFit="1" customWidth="1"/>
    <col min="770" max="770" width="3.109375" style="11" customWidth="1"/>
    <col min="771" max="771" width="41.6640625" style="11" customWidth="1"/>
    <col min="772" max="772" width="3.44140625" style="11" customWidth="1"/>
    <col min="773" max="785" width="16" style="11" customWidth="1"/>
    <col min="786" max="796" width="13.6640625" style="11" customWidth="1"/>
    <col min="797" max="797" width="18.88671875" style="11" bestFit="1" customWidth="1"/>
    <col min="798" max="798" width="24" style="11" bestFit="1" customWidth="1"/>
    <col min="799" max="1024" width="9.109375" style="11"/>
    <col min="1025" max="1025" width="9.6640625" style="11" bestFit="1" customWidth="1"/>
    <col min="1026" max="1026" width="3.109375" style="11" customWidth="1"/>
    <col min="1027" max="1027" width="41.6640625" style="11" customWidth="1"/>
    <col min="1028" max="1028" width="3.44140625" style="11" customWidth="1"/>
    <col min="1029" max="1041" width="16" style="11" customWidth="1"/>
    <col min="1042" max="1052" width="13.6640625" style="11" customWidth="1"/>
    <col min="1053" max="1053" width="18.88671875" style="11" bestFit="1" customWidth="1"/>
    <col min="1054" max="1054" width="24" style="11" bestFit="1" customWidth="1"/>
    <col min="1055" max="1280" width="9.109375" style="11"/>
    <col min="1281" max="1281" width="9.6640625" style="11" bestFit="1" customWidth="1"/>
    <col min="1282" max="1282" width="3.109375" style="11" customWidth="1"/>
    <col min="1283" max="1283" width="41.6640625" style="11" customWidth="1"/>
    <col min="1284" max="1284" width="3.44140625" style="11" customWidth="1"/>
    <col min="1285" max="1297" width="16" style="11" customWidth="1"/>
    <col min="1298" max="1308" width="13.6640625" style="11" customWidth="1"/>
    <col min="1309" max="1309" width="18.88671875" style="11" bestFit="1" customWidth="1"/>
    <col min="1310" max="1310" width="24" style="11" bestFit="1" customWidth="1"/>
    <col min="1311" max="1536" width="9.109375" style="11"/>
    <col min="1537" max="1537" width="9.6640625" style="11" bestFit="1" customWidth="1"/>
    <col min="1538" max="1538" width="3.109375" style="11" customWidth="1"/>
    <col min="1539" max="1539" width="41.6640625" style="11" customWidth="1"/>
    <col min="1540" max="1540" width="3.44140625" style="11" customWidth="1"/>
    <col min="1541" max="1553" width="16" style="11" customWidth="1"/>
    <col min="1554" max="1564" width="13.6640625" style="11" customWidth="1"/>
    <col min="1565" max="1565" width="18.88671875" style="11" bestFit="1" customWidth="1"/>
    <col min="1566" max="1566" width="24" style="11" bestFit="1" customWidth="1"/>
    <col min="1567" max="1792" width="9.109375" style="11"/>
    <col min="1793" max="1793" width="9.6640625" style="11" bestFit="1" customWidth="1"/>
    <col min="1794" max="1794" width="3.109375" style="11" customWidth="1"/>
    <col min="1795" max="1795" width="41.6640625" style="11" customWidth="1"/>
    <col min="1796" max="1796" width="3.44140625" style="11" customWidth="1"/>
    <col min="1797" max="1809" width="16" style="11" customWidth="1"/>
    <col min="1810" max="1820" width="13.6640625" style="11" customWidth="1"/>
    <col min="1821" max="1821" width="18.88671875" style="11" bestFit="1" customWidth="1"/>
    <col min="1822" max="1822" width="24" style="11" bestFit="1" customWidth="1"/>
    <col min="1823" max="2048" width="9.109375" style="11"/>
    <col min="2049" max="2049" width="9.6640625" style="11" bestFit="1" customWidth="1"/>
    <col min="2050" max="2050" width="3.109375" style="11" customWidth="1"/>
    <col min="2051" max="2051" width="41.6640625" style="11" customWidth="1"/>
    <col min="2052" max="2052" width="3.44140625" style="11" customWidth="1"/>
    <col min="2053" max="2065" width="16" style="11" customWidth="1"/>
    <col min="2066" max="2076" width="13.6640625" style="11" customWidth="1"/>
    <col min="2077" max="2077" width="18.88671875" style="11" bestFit="1" customWidth="1"/>
    <col min="2078" max="2078" width="24" style="11" bestFit="1" customWidth="1"/>
    <col min="2079" max="2304" width="9.109375" style="11"/>
    <col min="2305" max="2305" width="9.6640625" style="11" bestFit="1" customWidth="1"/>
    <col min="2306" max="2306" width="3.109375" style="11" customWidth="1"/>
    <col min="2307" max="2307" width="41.6640625" style="11" customWidth="1"/>
    <col min="2308" max="2308" width="3.44140625" style="11" customWidth="1"/>
    <col min="2309" max="2321" width="16" style="11" customWidth="1"/>
    <col min="2322" max="2332" width="13.6640625" style="11" customWidth="1"/>
    <col min="2333" max="2333" width="18.88671875" style="11" bestFit="1" customWidth="1"/>
    <col min="2334" max="2334" width="24" style="11" bestFit="1" customWidth="1"/>
    <col min="2335" max="2560" width="9.109375" style="11"/>
    <col min="2561" max="2561" width="9.6640625" style="11" bestFit="1" customWidth="1"/>
    <col min="2562" max="2562" width="3.109375" style="11" customWidth="1"/>
    <col min="2563" max="2563" width="41.6640625" style="11" customWidth="1"/>
    <col min="2564" max="2564" width="3.44140625" style="11" customWidth="1"/>
    <col min="2565" max="2577" width="16" style="11" customWidth="1"/>
    <col min="2578" max="2588" width="13.6640625" style="11" customWidth="1"/>
    <col min="2589" max="2589" width="18.88671875" style="11" bestFit="1" customWidth="1"/>
    <col min="2590" max="2590" width="24" style="11" bestFit="1" customWidth="1"/>
    <col min="2591" max="2816" width="9.109375" style="11"/>
    <col min="2817" max="2817" width="9.6640625" style="11" bestFit="1" customWidth="1"/>
    <col min="2818" max="2818" width="3.109375" style="11" customWidth="1"/>
    <col min="2819" max="2819" width="41.6640625" style="11" customWidth="1"/>
    <col min="2820" max="2820" width="3.44140625" style="11" customWidth="1"/>
    <col min="2821" max="2833" width="16" style="11" customWidth="1"/>
    <col min="2834" max="2844" width="13.6640625" style="11" customWidth="1"/>
    <col min="2845" max="2845" width="18.88671875" style="11" bestFit="1" customWidth="1"/>
    <col min="2846" max="2846" width="24" style="11" bestFit="1" customWidth="1"/>
    <col min="2847" max="3072" width="9.109375" style="11"/>
    <col min="3073" max="3073" width="9.6640625" style="11" bestFit="1" customWidth="1"/>
    <col min="3074" max="3074" width="3.109375" style="11" customWidth="1"/>
    <col min="3075" max="3075" width="41.6640625" style="11" customWidth="1"/>
    <col min="3076" max="3076" width="3.44140625" style="11" customWidth="1"/>
    <col min="3077" max="3089" width="16" style="11" customWidth="1"/>
    <col min="3090" max="3100" width="13.6640625" style="11" customWidth="1"/>
    <col min="3101" max="3101" width="18.88671875" style="11" bestFit="1" customWidth="1"/>
    <col min="3102" max="3102" width="24" style="11" bestFit="1" customWidth="1"/>
    <col min="3103" max="3328" width="9.109375" style="11"/>
    <col min="3329" max="3329" width="9.6640625" style="11" bestFit="1" customWidth="1"/>
    <col min="3330" max="3330" width="3.109375" style="11" customWidth="1"/>
    <col min="3331" max="3331" width="41.6640625" style="11" customWidth="1"/>
    <col min="3332" max="3332" width="3.44140625" style="11" customWidth="1"/>
    <col min="3333" max="3345" width="16" style="11" customWidth="1"/>
    <col min="3346" max="3356" width="13.6640625" style="11" customWidth="1"/>
    <col min="3357" max="3357" width="18.88671875" style="11" bestFit="1" customWidth="1"/>
    <col min="3358" max="3358" width="24" style="11" bestFit="1" customWidth="1"/>
    <col min="3359" max="3584" width="9.109375" style="11"/>
    <col min="3585" max="3585" width="9.6640625" style="11" bestFit="1" customWidth="1"/>
    <col min="3586" max="3586" width="3.109375" style="11" customWidth="1"/>
    <col min="3587" max="3587" width="41.6640625" style="11" customWidth="1"/>
    <col min="3588" max="3588" width="3.44140625" style="11" customWidth="1"/>
    <col min="3589" max="3601" width="16" style="11" customWidth="1"/>
    <col min="3602" max="3612" width="13.6640625" style="11" customWidth="1"/>
    <col min="3613" max="3613" width="18.88671875" style="11" bestFit="1" customWidth="1"/>
    <col min="3614" max="3614" width="24" style="11" bestFit="1" customWidth="1"/>
    <col min="3615" max="3840" width="9.109375" style="11"/>
    <col min="3841" max="3841" width="9.6640625" style="11" bestFit="1" customWidth="1"/>
    <col min="3842" max="3842" width="3.109375" style="11" customWidth="1"/>
    <col min="3843" max="3843" width="41.6640625" style="11" customWidth="1"/>
    <col min="3844" max="3844" width="3.44140625" style="11" customWidth="1"/>
    <col min="3845" max="3857" width="16" style="11" customWidth="1"/>
    <col min="3858" max="3868" width="13.6640625" style="11" customWidth="1"/>
    <col min="3869" max="3869" width="18.88671875" style="11" bestFit="1" customWidth="1"/>
    <col min="3870" max="3870" width="24" style="11" bestFit="1" customWidth="1"/>
    <col min="3871" max="4096" width="9.109375" style="11"/>
    <col min="4097" max="4097" width="9.6640625" style="11" bestFit="1" customWidth="1"/>
    <col min="4098" max="4098" width="3.109375" style="11" customWidth="1"/>
    <col min="4099" max="4099" width="41.6640625" style="11" customWidth="1"/>
    <col min="4100" max="4100" width="3.44140625" style="11" customWidth="1"/>
    <col min="4101" max="4113" width="16" style="11" customWidth="1"/>
    <col min="4114" max="4124" width="13.6640625" style="11" customWidth="1"/>
    <col min="4125" max="4125" width="18.88671875" style="11" bestFit="1" customWidth="1"/>
    <col min="4126" max="4126" width="24" style="11" bestFit="1" customWidth="1"/>
    <col min="4127" max="4352" width="9.109375" style="11"/>
    <col min="4353" max="4353" width="9.6640625" style="11" bestFit="1" customWidth="1"/>
    <col min="4354" max="4354" width="3.109375" style="11" customWidth="1"/>
    <col min="4355" max="4355" width="41.6640625" style="11" customWidth="1"/>
    <col min="4356" max="4356" width="3.44140625" style="11" customWidth="1"/>
    <col min="4357" max="4369" width="16" style="11" customWidth="1"/>
    <col min="4370" max="4380" width="13.6640625" style="11" customWidth="1"/>
    <col min="4381" max="4381" width="18.88671875" style="11" bestFit="1" customWidth="1"/>
    <col min="4382" max="4382" width="24" style="11" bestFit="1" customWidth="1"/>
    <col min="4383" max="4608" width="9.109375" style="11"/>
    <col min="4609" max="4609" width="9.6640625" style="11" bestFit="1" customWidth="1"/>
    <col min="4610" max="4610" width="3.109375" style="11" customWidth="1"/>
    <col min="4611" max="4611" width="41.6640625" style="11" customWidth="1"/>
    <col min="4612" max="4612" width="3.44140625" style="11" customWidth="1"/>
    <col min="4613" max="4625" width="16" style="11" customWidth="1"/>
    <col min="4626" max="4636" width="13.6640625" style="11" customWidth="1"/>
    <col min="4637" max="4637" width="18.88671875" style="11" bestFit="1" customWidth="1"/>
    <col min="4638" max="4638" width="24" style="11" bestFit="1" customWidth="1"/>
    <col min="4639" max="4864" width="9.109375" style="11"/>
    <col min="4865" max="4865" width="9.6640625" style="11" bestFit="1" customWidth="1"/>
    <col min="4866" max="4866" width="3.109375" style="11" customWidth="1"/>
    <col min="4867" max="4867" width="41.6640625" style="11" customWidth="1"/>
    <col min="4868" max="4868" width="3.44140625" style="11" customWidth="1"/>
    <col min="4869" max="4881" width="16" style="11" customWidth="1"/>
    <col min="4882" max="4892" width="13.6640625" style="11" customWidth="1"/>
    <col min="4893" max="4893" width="18.88671875" style="11" bestFit="1" customWidth="1"/>
    <col min="4894" max="4894" width="24" style="11" bestFit="1" customWidth="1"/>
    <col min="4895" max="5120" width="9.109375" style="11"/>
    <col min="5121" max="5121" width="9.6640625" style="11" bestFit="1" customWidth="1"/>
    <col min="5122" max="5122" width="3.109375" style="11" customWidth="1"/>
    <col min="5123" max="5123" width="41.6640625" style="11" customWidth="1"/>
    <col min="5124" max="5124" width="3.44140625" style="11" customWidth="1"/>
    <col min="5125" max="5137" width="16" style="11" customWidth="1"/>
    <col min="5138" max="5148" width="13.6640625" style="11" customWidth="1"/>
    <col min="5149" max="5149" width="18.88671875" style="11" bestFit="1" customWidth="1"/>
    <col min="5150" max="5150" width="24" style="11" bestFit="1" customWidth="1"/>
    <col min="5151" max="5376" width="9.109375" style="11"/>
    <col min="5377" max="5377" width="9.6640625" style="11" bestFit="1" customWidth="1"/>
    <col min="5378" max="5378" width="3.109375" style="11" customWidth="1"/>
    <col min="5379" max="5379" width="41.6640625" style="11" customWidth="1"/>
    <col min="5380" max="5380" width="3.44140625" style="11" customWidth="1"/>
    <col min="5381" max="5393" width="16" style="11" customWidth="1"/>
    <col min="5394" max="5404" width="13.6640625" style="11" customWidth="1"/>
    <col min="5405" max="5405" width="18.88671875" style="11" bestFit="1" customWidth="1"/>
    <col min="5406" max="5406" width="24" style="11" bestFit="1" customWidth="1"/>
    <col min="5407" max="5632" width="9.109375" style="11"/>
    <col min="5633" max="5633" width="9.6640625" style="11" bestFit="1" customWidth="1"/>
    <col min="5634" max="5634" width="3.109375" style="11" customWidth="1"/>
    <col min="5635" max="5635" width="41.6640625" style="11" customWidth="1"/>
    <col min="5636" max="5636" width="3.44140625" style="11" customWidth="1"/>
    <col min="5637" max="5649" width="16" style="11" customWidth="1"/>
    <col min="5650" max="5660" width="13.6640625" style="11" customWidth="1"/>
    <col min="5661" max="5661" width="18.88671875" style="11" bestFit="1" customWidth="1"/>
    <col min="5662" max="5662" width="24" style="11" bestFit="1" customWidth="1"/>
    <col min="5663" max="5888" width="9.109375" style="11"/>
    <col min="5889" max="5889" width="9.6640625" style="11" bestFit="1" customWidth="1"/>
    <col min="5890" max="5890" width="3.109375" style="11" customWidth="1"/>
    <col min="5891" max="5891" width="41.6640625" style="11" customWidth="1"/>
    <col min="5892" max="5892" width="3.44140625" style="11" customWidth="1"/>
    <col min="5893" max="5905" width="16" style="11" customWidth="1"/>
    <col min="5906" max="5916" width="13.6640625" style="11" customWidth="1"/>
    <col min="5917" max="5917" width="18.88671875" style="11" bestFit="1" customWidth="1"/>
    <col min="5918" max="5918" width="24" style="11" bestFit="1" customWidth="1"/>
    <col min="5919" max="6144" width="9.109375" style="11"/>
    <col min="6145" max="6145" width="9.6640625" style="11" bestFit="1" customWidth="1"/>
    <col min="6146" max="6146" width="3.109375" style="11" customWidth="1"/>
    <col min="6147" max="6147" width="41.6640625" style="11" customWidth="1"/>
    <col min="6148" max="6148" width="3.44140625" style="11" customWidth="1"/>
    <col min="6149" max="6161" width="16" style="11" customWidth="1"/>
    <col min="6162" max="6172" width="13.6640625" style="11" customWidth="1"/>
    <col min="6173" max="6173" width="18.88671875" style="11" bestFit="1" customWidth="1"/>
    <col min="6174" max="6174" width="24" style="11" bestFit="1" customWidth="1"/>
    <col min="6175" max="6400" width="9.109375" style="11"/>
    <col min="6401" max="6401" width="9.6640625" style="11" bestFit="1" customWidth="1"/>
    <col min="6402" max="6402" width="3.109375" style="11" customWidth="1"/>
    <col min="6403" max="6403" width="41.6640625" style="11" customWidth="1"/>
    <col min="6404" max="6404" width="3.44140625" style="11" customWidth="1"/>
    <col min="6405" max="6417" width="16" style="11" customWidth="1"/>
    <col min="6418" max="6428" width="13.6640625" style="11" customWidth="1"/>
    <col min="6429" max="6429" width="18.88671875" style="11" bestFit="1" customWidth="1"/>
    <col min="6430" max="6430" width="24" style="11" bestFit="1" customWidth="1"/>
    <col min="6431" max="6656" width="9.109375" style="11"/>
    <col min="6657" max="6657" width="9.6640625" style="11" bestFit="1" customWidth="1"/>
    <col min="6658" max="6658" width="3.109375" style="11" customWidth="1"/>
    <col min="6659" max="6659" width="41.6640625" style="11" customWidth="1"/>
    <col min="6660" max="6660" width="3.44140625" style="11" customWidth="1"/>
    <col min="6661" max="6673" width="16" style="11" customWidth="1"/>
    <col min="6674" max="6684" width="13.6640625" style="11" customWidth="1"/>
    <col min="6685" max="6685" width="18.88671875" style="11" bestFit="1" customWidth="1"/>
    <col min="6686" max="6686" width="24" style="11" bestFit="1" customWidth="1"/>
    <col min="6687" max="6912" width="9.109375" style="11"/>
    <col min="6913" max="6913" width="9.6640625" style="11" bestFit="1" customWidth="1"/>
    <col min="6914" max="6914" width="3.109375" style="11" customWidth="1"/>
    <col min="6915" max="6915" width="41.6640625" style="11" customWidth="1"/>
    <col min="6916" max="6916" width="3.44140625" style="11" customWidth="1"/>
    <col min="6917" max="6929" width="16" style="11" customWidth="1"/>
    <col min="6930" max="6940" width="13.6640625" style="11" customWidth="1"/>
    <col min="6941" max="6941" width="18.88671875" style="11" bestFit="1" customWidth="1"/>
    <col min="6942" max="6942" width="24" style="11" bestFit="1" customWidth="1"/>
    <col min="6943" max="7168" width="9.109375" style="11"/>
    <col min="7169" max="7169" width="9.6640625" style="11" bestFit="1" customWidth="1"/>
    <col min="7170" max="7170" width="3.109375" style="11" customWidth="1"/>
    <col min="7171" max="7171" width="41.6640625" style="11" customWidth="1"/>
    <col min="7172" max="7172" width="3.44140625" style="11" customWidth="1"/>
    <col min="7173" max="7185" width="16" style="11" customWidth="1"/>
    <col min="7186" max="7196" width="13.6640625" style="11" customWidth="1"/>
    <col min="7197" max="7197" width="18.88671875" style="11" bestFit="1" customWidth="1"/>
    <col min="7198" max="7198" width="24" style="11" bestFit="1" customWidth="1"/>
    <col min="7199" max="7424" width="9.109375" style="11"/>
    <col min="7425" max="7425" width="9.6640625" style="11" bestFit="1" customWidth="1"/>
    <col min="7426" max="7426" width="3.109375" style="11" customWidth="1"/>
    <col min="7427" max="7427" width="41.6640625" style="11" customWidth="1"/>
    <col min="7428" max="7428" width="3.44140625" style="11" customWidth="1"/>
    <col min="7429" max="7441" width="16" style="11" customWidth="1"/>
    <col min="7442" max="7452" width="13.6640625" style="11" customWidth="1"/>
    <col min="7453" max="7453" width="18.88671875" style="11" bestFit="1" customWidth="1"/>
    <col min="7454" max="7454" width="24" style="11" bestFit="1" customWidth="1"/>
    <col min="7455" max="7680" width="9.109375" style="11"/>
    <col min="7681" max="7681" width="9.6640625" style="11" bestFit="1" customWidth="1"/>
    <col min="7682" max="7682" width="3.109375" style="11" customWidth="1"/>
    <col min="7683" max="7683" width="41.6640625" style="11" customWidth="1"/>
    <col min="7684" max="7684" width="3.44140625" style="11" customWidth="1"/>
    <col min="7685" max="7697" width="16" style="11" customWidth="1"/>
    <col min="7698" max="7708" width="13.6640625" style="11" customWidth="1"/>
    <col min="7709" max="7709" width="18.88671875" style="11" bestFit="1" customWidth="1"/>
    <col min="7710" max="7710" width="24" style="11" bestFit="1" customWidth="1"/>
    <col min="7711" max="7936" width="9.109375" style="11"/>
    <col min="7937" max="7937" width="9.6640625" style="11" bestFit="1" customWidth="1"/>
    <col min="7938" max="7938" width="3.109375" style="11" customWidth="1"/>
    <col min="7939" max="7939" width="41.6640625" style="11" customWidth="1"/>
    <col min="7940" max="7940" width="3.44140625" style="11" customWidth="1"/>
    <col min="7941" max="7953" width="16" style="11" customWidth="1"/>
    <col min="7954" max="7964" width="13.6640625" style="11" customWidth="1"/>
    <col min="7965" max="7965" width="18.88671875" style="11" bestFit="1" customWidth="1"/>
    <col min="7966" max="7966" width="24" style="11" bestFit="1" customWidth="1"/>
    <col min="7967" max="8192" width="9.109375" style="11"/>
    <col min="8193" max="8193" width="9.6640625" style="11" bestFit="1" customWidth="1"/>
    <col min="8194" max="8194" width="3.109375" style="11" customWidth="1"/>
    <col min="8195" max="8195" width="41.6640625" style="11" customWidth="1"/>
    <col min="8196" max="8196" width="3.44140625" style="11" customWidth="1"/>
    <col min="8197" max="8209" width="16" style="11" customWidth="1"/>
    <col min="8210" max="8220" width="13.6640625" style="11" customWidth="1"/>
    <col min="8221" max="8221" width="18.88671875" style="11" bestFit="1" customWidth="1"/>
    <col min="8222" max="8222" width="24" style="11" bestFit="1" customWidth="1"/>
    <col min="8223" max="8448" width="9.109375" style="11"/>
    <col min="8449" max="8449" width="9.6640625" style="11" bestFit="1" customWidth="1"/>
    <col min="8450" max="8450" width="3.109375" style="11" customWidth="1"/>
    <col min="8451" max="8451" width="41.6640625" style="11" customWidth="1"/>
    <col min="8452" max="8452" width="3.44140625" style="11" customWidth="1"/>
    <col min="8453" max="8465" width="16" style="11" customWidth="1"/>
    <col min="8466" max="8476" width="13.6640625" style="11" customWidth="1"/>
    <col min="8477" max="8477" width="18.88671875" style="11" bestFit="1" customWidth="1"/>
    <col min="8478" max="8478" width="24" style="11" bestFit="1" customWidth="1"/>
    <col min="8479" max="8704" width="9.109375" style="11"/>
    <col min="8705" max="8705" width="9.6640625" style="11" bestFit="1" customWidth="1"/>
    <col min="8706" max="8706" width="3.109375" style="11" customWidth="1"/>
    <col min="8707" max="8707" width="41.6640625" style="11" customWidth="1"/>
    <col min="8708" max="8708" width="3.44140625" style="11" customWidth="1"/>
    <col min="8709" max="8721" width="16" style="11" customWidth="1"/>
    <col min="8722" max="8732" width="13.6640625" style="11" customWidth="1"/>
    <col min="8733" max="8733" width="18.88671875" style="11" bestFit="1" customWidth="1"/>
    <col min="8734" max="8734" width="24" style="11" bestFit="1" customWidth="1"/>
    <col min="8735" max="8960" width="9.109375" style="11"/>
    <col min="8961" max="8961" width="9.6640625" style="11" bestFit="1" customWidth="1"/>
    <col min="8962" max="8962" width="3.109375" style="11" customWidth="1"/>
    <col min="8963" max="8963" width="41.6640625" style="11" customWidth="1"/>
    <col min="8964" max="8964" width="3.44140625" style="11" customWidth="1"/>
    <col min="8965" max="8977" width="16" style="11" customWidth="1"/>
    <col min="8978" max="8988" width="13.6640625" style="11" customWidth="1"/>
    <col min="8989" max="8989" width="18.88671875" style="11" bestFit="1" customWidth="1"/>
    <col min="8990" max="8990" width="24" style="11" bestFit="1" customWidth="1"/>
    <col min="8991" max="9216" width="9.109375" style="11"/>
    <col min="9217" max="9217" width="9.6640625" style="11" bestFit="1" customWidth="1"/>
    <col min="9218" max="9218" width="3.109375" style="11" customWidth="1"/>
    <col min="9219" max="9219" width="41.6640625" style="11" customWidth="1"/>
    <col min="9220" max="9220" width="3.44140625" style="11" customWidth="1"/>
    <col min="9221" max="9233" width="16" style="11" customWidth="1"/>
    <col min="9234" max="9244" width="13.6640625" style="11" customWidth="1"/>
    <col min="9245" max="9245" width="18.88671875" style="11" bestFit="1" customWidth="1"/>
    <col min="9246" max="9246" width="24" style="11" bestFit="1" customWidth="1"/>
    <col min="9247" max="9472" width="9.109375" style="11"/>
    <col min="9473" max="9473" width="9.6640625" style="11" bestFit="1" customWidth="1"/>
    <col min="9474" max="9474" width="3.109375" style="11" customWidth="1"/>
    <col min="9475" max="9475" width="41.6640625" style="11" customWidth="1"/>
    <col min="9476" max="9476" width="3.44140625" style="11" customWidth="1"/>
    <col min="9477" max="9489" width="16" style="11" customWidth="1"/>
    <col min="9490" max="9500" width="13.6640625" style="11" customWidth="1"/>
    <col min="9501" max="9501" width="18.88671875" style="11" bestFit="1" customWidth="1"/>
    <col min="9502" max="9502" width="24" style="11" bestFit="1" customWidth="1"/>
    <col min="9503" max="9728" width="9.109375" style="11"/>
    <col min="9729" max="9729" width="9.6640625" style="11" bestFit="1" customWidth="1"/>
    <col min="9730" max="9730" width="3.109375" style="11" customWidth="1"/>
    <col min="9731" max="9731" width="41.6640625" style="11" customWidth="1"/>
    <col min="9732" max="9732" width="3.44140625" style="11" customWidth="1"/>
    <col min="9733" max="9745" width="16" style="11" customWidth="1"/>
    <col min="9746" max="9756" width="13.6640625" style="11" customWidth="1"/>
    <col min="9757" max="9757" width="18.88671875" style="11" bestFit="1" customWidth="1"/>
    <col min="9758" max="9758" width="24" style="11" bestFit="1" customWidth="1"/>
    <col min="9759" max="9984" width="9.109375" style="11"/>
    <col min="9985" max="9985" width="9.6640625" style="11" bestFit="1" customWidth="1"/>
    <col min="9986" max="9986" width="3.109375" style="11" customWidth="1"/>
    <col min="9987" max="9987" width="41.6640625" style="11" customWidth="1"/>
    <col min="9988" max="9988" width="3.44140625" style="11" customWidth="1"/>
    <col min="9989" max="10001" width="16" style="11" customWidth="1"/>
    <col min="10002" max="10012" width="13.6640625" style="11" customWidth="1"/>
    <col min="10013" max="10013" width="18.88671875" style="11" bestFit="1" customWidth="1"/>
    <col min="10014" max="10014" width="24" style="11" bestFit="1" customWidth="1"/>
    <col min="10015" max="10240" width="9.109375" style="11"/>
    <col min="10241" max="10241" width="9.6640625" style="11" bestFit="1" customWidth="1"/>
    <col min="10242" max="10242" width="3.109375" style="11" customWidth="1"/>
    <col min="10243" max="10243" width="41.6640625" style="11" customWidth="1"/>
    <col min="10244" max="10244" width="3.44140625" style="11" customWidth="1"/>
    <col min="10245" max="10257" width="16" style="11" customWidth="1"/>
    <col min="10258" max="10268" width="13.6640625" style="11" customWidth="1"/>
    <col min="10269" max="10269" width="18.88671875" style="11" bestFit="1" customWidth="1"/>
    <col min="10270" max="10270" width="24" style="11" bestFit="1" customWidth="1"/>
    <col min="10271" max="10496" width="9.109375" style="11"/>
    <col min="10497" max="10497" width="9.6640625" style="11" bestFit="1" customWidth="1"/>
    <col min="10498" max="10498" width="3.109375" style="11" customWidth="1"/>
    <col min="10499" max="10499" width="41.6640625" style="11" customWidth="1"/>
    <col min="10500" max="10500" width="3.44140625" style="11" customWidth="1"/>
    <col min="10501" max="10513" width="16" style="11" customWidth="1"/>
    <col min="10514" max="10524" width="13.6640625" style="11" customWidth="1"/>
    <col min="10525" max="10525" width="18.88671875" style="11" bestFit="1" customWidth="1"/>
    <col min="10526" max="10526" width="24" style="11" bestFit="1" customWidth="1"/>
    <col min="10527" max="10752" width="9.109375" style="11"/>
    <col min="10753" max="10753" width="9.6640625" style="11" bestFit="1" customWidth="1"/>
    <col min="10754" max="10754" width="3.109375" style="11" customWidth="1"/>
    <col min="10755" max="10755" width="41.6640625" style="11" customWidth="1"/>
    <col min="10756" max="10756" width="3.44140625" style="11" customWidth="1"/>
    <col min="10757" max="10769" width="16" style="11" customWidth="1"/>
    <col min="10770" max="10780" width="13.6640625" style="11" customWidth="1"/>
    <col min="10781" max="10781" width="18.88671875" style="11" bestFit="1" customWidth="1"/>
    <col min="10782" max="10782" width="24" style="11" bestFit="1" customWidth="1"/>
    <col min="10783" max="11008" width="9.109375" style="11"/>
    <col min="11009" max="11009" width="9.6640625" style="11" bestFit="1" customWidth="1"/>
    <col min="11010" max="11010" width="3.109375" style="11" customWidth="1"/>
    <col min="11011" max="11011" width="41.6640625" style="11" customWidth="1"/>
    <col min="11012" max="11012" width="3.44140625" style="11" customWidth="1"/>
    <col min="11013" max="11025" width="16" style="11" customWidth="1"/>
    <col min="11026" max="11036" width="13.6640625" style="11" customWidth="1"/>
    <col min="11037" max="11037" width="18.88671875" style="11" bestFit="1" customWidth="1"/>
    <col min="11038" max="11038" width="24" style="11" bestFit="1" customWidth="1"/>
    <col min="11039" max="11264" width="9.109375" style="11"/>
    <col min="11265" max="11265" width="9.6640625" style="11" bestFit="1" customWidth="1"/>
    <col min="11266" max="11266" width="3.109375" style="11" customWidth="1"/>
    <col min="11267" max="11267" width="41.6640625" style="11" customWidth="1"/>
    <col min="11268" max="11268" width="3.44140625" style="11" customWidth="1"/>
    <col min="11269" max="11281" width="16" style="11" customWidth="1"/>
    <col min="11282" max="11292" width="13.6640625" style="11" customWidth="1"/>
    <col min="11293" max="11293" width="18.88671875" style="11" bestFit="1" customWidth="1"/>
    <col min="11294" max="11294" width="24" style="11" bestFit="1" customWidth="1"/>
    <col min="11295" max="11520" width="9.109375" style="11"/>
    <col min="11521" max="11521" width="9.6640625" style="11" bestFit="1" customWidth="1"/>
    <col min="11522" max="11522" width="3.109375" style="11" customWidth="1"/>
    <col min="11523" max="11523" width="41.6640625" style="11" customWidth="1"/>
    <col min="11524" max="11524" width="3.44140625" style="11" customWidth="1"/>
    <col min="11525" max="11537" width="16" style="11" customWidth="1"/>
    <col min="11538" max="11548" width="13.6640625" style="11" customWidth="1"/>
    <col min="11549" max="11549" width="18.88671875" style="11" bestFit="1" customWidth="1"/>
    <col min="11550" max="11550" width="24" style="11" bestFit="1" customWidth="1"/>
    <col min="11551" max="11776" width="9.109375" style="11"/>
    <col min="11777" max="11777" width="9.6640625" style="11" bestFit="1" customWidth="1"/>
    <col min="11778" max="11778" width="3.109375" style="11" customWidth="1"/>
    <col min="11779" max="11779" width="41.6640625" style="11" customWidth="1"/>
    <col min="11780" max="11780" width="3.44140625" style="11" customWidth="1"/>
    <col min="11781" max="11793" width="16" style="11" customWidth="1"/>
    <col min="11794" max="11804" width="13.6640625" style="11" customWidth="1"/>
    <col min="11805" max="11805" width="18.88671875" style="11" bestFit="1" customWidth="1"/>
    <col min="11806" max="11806" width="24" style="11" bestFit="1" customWidth="1"/>
    <col min="11807" max="12032" width="9.109375" style="11"/>
    <col min="12033" max="12033" width="9.6640625" style="11" bestFit="1" customWidth="1"/>
    <col min="12034" max="12034" width="3.109375" style="11" customWidth="1"/>
    <col min="12035" max="12035" width="41.6640625" style="11" customWidth="1"/>
    <col min="12036" max="12036" width="3.44140625" style="11" customWidth="1"/>
    <col min="12037" max="12049" width="16" style="11" customWidth="1"/>
    <col min="12050" max="12060" width="13.6640625" style="11" customWidth="1"/>
    <col min="12061" max="12061" width="18.88671875" style="11" bestFit="1" customWidth="1"/>
    <col min="12062" max="12062" width="24" style="11" bestFit="1" customWidth="1"/>
    <col min="12063" max="12288" width="9.109375" style="11"/>
    <col min="12289" max="12289" width="9.6640625" style="11" bestFit="1" customWidth="1"/>
    <col min="12290" max="12290" width="3.109375" style="11" customWidth="1"/>
    <col min="12291" max="12291" width="41.6640625" style="11" customWidth="1"/>
    <col min="12292" max="12292" width="3.44140625" style="11" customWidth="1"/>
    <col min="12293" max="12305" width="16" style="11" customWidth="1"/>
    <col min="12306" max="12316" width="13.6640625" style="11" customWidth="1"/>
    <col min="12317" max="12317" width="18.88671875" style="11" bestFit="1" customWidth="1"/>
    <col min="12318" max="12318" width="24" style="11" bestFit="1" customWidth="1"/>
    <col min="12319" max="12544" width="9.109375" style="11"/>
    <col min="12545" max="12545" width="9.6640625" style="11" bestFit="1" customWidth="1"/>
    <col min="12546" max="12546" width="3.109375" style="11" customWidth="1"/>
    <col min="12547" max="12547" width="41.6640625" style="11" customWidth="1"/>
    <col min="12548" max="12548" width="3.44140625" style="11" customWidth="1"/>
    <col min="12549" max="12561" width="16" style="11" customWidth="1"/>
    <col min="12562" max="12572" width="13.6640625" style="11" customWidth="1"/>
    <col min="12573" max="12573" width="18.88671875" style="11" bestFit="1" customWidth="1"/>
    <col min="12574" max="12574" width="24" style="11" bestFit="1" customWidth="1"/>
    <col min="12575" max="12800" width="9.109375" style="11"/>
    <col min="12801" max="12801" width="9.6640625" style="11" bestFit="1" customWidth="1"/>
    <col min="12802" max="12802" width="3.109375" style="11" customWidth="1"/>
    <col min="12803" max="12803" width="41.6640625" style="11" customWidth="1"/>
    <col min="12804" max="12804" width="3.44140625" style="11" customWidth="1"/>
    <col min="12805" max="12817" width="16" style="11" customWidth="1"/>
    <col min="12818" max="12828" width="13.6640625" style="11" customWidth="1"/>
    <col min="12829" max="12829" width="18.88671875" style="11" bestFit="1" customWidth="1"/>
    <col min="12830" max="12830" width="24" style="11" bestFit="1" customWidth="1"/>
    <col min="12831" max="13056" width="9.109375" style="11"/>
    <col min="13057" max="13057" width="9.6640625" style="11" bestFit="1" customWidth="1"/>
    <col min="13058" max="13058" width="3.109375" style="11" customWidth="1"/>
    <col min="13059" max="13059" width="41.6640625" style="11" customWidth="1"/>
    <col min="13060" max="13060" width="3.44140625" style="11" customWidth="1"/>
    <col min="13061" max="13073" width="16" style="11" customWidth="1"/>
    <col min="13074" max="13084" width="13.6640625" style="11" customWidth="1"/>
    <col min="13085" max="13085" width="18.88671875" style="11" bestFit="1" customWidth="1"/>
    <col min="13086" max="13086" width="24" style="11" bestFit="1" customWidth="1"/>
    <col min="13087" max="13312" width="9.109375" style="11"/>
    <col min="13313" max="13313" width="9.6640625" style="11" bestFit="1" customWidth="1"/>
    <col min="13314" max="13314" width="3.109375" style="11" customWidth="1"/>
    <col min="13315" max="13315" width="41.6640625" style="11" customWidth="1"/>
    <col min="13316" max="13316" width="3.44140625" style="11" customWidth="1"/>
    <col min="13317" max="13329" width="16" style="11" customWidth="1"/>
    <col min="13330" max="13340" width="13.6640625" style="11" customWidth="1"/>
    <col min="13341" max="13341" width="18.88671875" style="11" bestFit="1" customWidth="1"/>
    <col min="13342" max="13342" width="24" style="11" bestFit="1" customWidth="1"/>
    <col min="13343" max="13568" width="9.109375" style="11"/>
    <col min="13569" max="13569" width="9.6640625" style="11" bestFit="1" customWidth="1"/>
    <col min="13570" max="13570" width="3.109375" style="11" customWidth="1"/>
    <col min="13571" max="13571" width="41.6640625" style="11" customWidth="1"/>
    <col min="13572" max="13572" width="3.44140625" style="11" customWidth="1"/>
    <col min="13573" max="13585" width="16" style="11" customWidth="1"/>
    <col min="13586" max="13596" width="13.6640625" style="11" customWidth="1"/>
    <col min="13597" max="13597" width="18.88671875" style="11" bestFit="1" customWidth="1"/>
    <col min="13598" max="13598" width="24" style="11" bestFit="1" customWidth="1"/>
    <col min="13599" max="13824" width="9.109375" style="11"/>
    <col min="13825" max="13825" width="9.6640625" style="11" bestFit="1" customWidth="1"/>
    <col min="13826" max="13826" width="3.109375" style="11" customWidth="1"/>
    <col min="13827" max="13827" width="41.6640625" style="11" customWidth="1"/>
    <col min="13828" max="13828" width="3.44140625" style="11" customWidth="1"/>
    <col min="13829" max="13841" width="16" style="11" customWidth="1"/>
    <col min="13842" max="13852" width="13.6640625" style="11" customWidth="1"/>
    <col min="13853" max="13853" width="18.88671875" style="11" bestFit="1" customWidth="1"/>
    <col min="13854" max="13854" width="24" style="11" bestFit="1" customWidth="1"/>
    <col min="13855" max="14080" width="9.109375" style="11"/>
    <col min="14081" max="14081" width="9.6640625" style="11" bestFit="1" customWidth="1"/>
    <col min="14082" max="14082" width="3.109375" style="11" customWidth="1"/>
    <col min="14083" max="14083" width="41.6640625" style="11" customWidth="1"/>
    <col min="14084" max="14084" width="3.44140625" style="11" customWidth="1"/>
    <col min="14085" max="14097" width="16" style="11" customWidth="1"/>
    <col min="14098" max="14108" width="13.6640625" style="11" customWidth="1"/>
    <col min="14109" max="14109" width="18.88671875" style="11" bestFit="1" customWidth="1"/>
    <col min="14110" max="14110" width="24" style="11" bestFit="1" customWidth="1"/>
    <col min="14111" max="14336" width="9.109375" style="11"/>
    <col min="14337" max="14337" width="9.6640625" style="11" bestFit="1" customWidth="1"/>
    <col min="14338" max="14338" width="3.109375" style="11" customWidth="1"/>
    <col min="14339" max="14339" width="41.6640625" style="11" customWidth="1"/>
    <col min="14340" max="14340" width="3.44140625" style="11" customWidth="1"/>
    <col min="14341" max="14353" width="16" style="11" customWidth="1"/>
    <col min="14354" max="14364" width="13.6640625" style="11" customWidth="1"/>
    <col min="14365" max="14365" width="18.88671875" style="11" bestFit="1" customWidth="1"/>
    <col min="14366" max="14366" width="24" style="11" bestFit="1" customWidth="1"/>
    <col min="14367" max="14592" width="9.109375" style="11"/>
    <col min="14593" max="14593" width="9.6640625" style="11" bestFit="1" customWidth="1"/>
    <col min="14594" max="14594" width="3.109375" style="11" customWidth="1"/>
    <col min="14595" max="14595" width="41.6640625" style="11" customWidth="1"/>
    <col min="14596" max="14596" width="3.44140625" style="11" customWidth="1"/>
    <col min="14597" max="14609" width="16" style="11" customWidth="1"/>
    <col min="14610" max="14620" width="13.6640625" style="11" customWidth="1"/>
    <col min="14621" max="14621" width="18.88671875" style="11" bestFit="1" customWidth="1"/>
    <col min="14622" max="14622" width="24" style="11" bestFit="1" customWidth="1"/>
    <col min="14623" max="14848" width="9.109375" style="11"/>
    <col min="14849" max="14849" width="9.6640625" style="11" bestFit="1" customWidth="1"/>
    <col min="14850" max="14850" width="3.109375" style="11" customWidth="1"/>
    <col min="14851" max="14851" width="41.6640625" style="11" customWidth="1"/>
    <col min="14852" max="14852" width="3.44140625" style="11" customWidth="1"/>
    <col min="14853" max="14865" width="16" style="11" customWidth="1"/>
    <col min="14866" max="14876" width="13.6640625" style="11" customWidth="1"/>
    <col min="14877" max="14877" width="18.88671875" style="11" bestFit="1" customWidth="1"/>
    <col min="14878" max="14878" width="24" style="11" bestFit="1" customWidth="1"/>
    <col min="14879" max="15104" width="9.109375" style="11"/>
    <col min="15105" max="15105" width="9.6640625" style="11" bestFit="1" customWidth="1"/>
    <col min="15106" max="15106" width="3.109375" style="11" customWidth="1"/>
    <col min="15107" max="15107" width="41.6640625" style="11" customWidth="1"/>
    <col min="15108" max="15108" width="3.44140625" style="11" customWidth="1"/>
    <col min="15109" max="15121" width="16" style="11" customWidth="1"/>
    <col min="15122" max="15132" width="13.6640625" style="11" customWidth="1"/>
    <col min="15133" max="15133" width="18.88671875" style="11" bestFit="1" customWidth="1"/>
    <col min="15134" max="15134" width="24" style="11" bestFit="1" customWidth="1"/>
    <col min="15135" max="15360" width="9.109375" style="11"/>
    <col min="15361" max="15361" width="9.6640625" style="11" bestFit="1" customWidth="1"/>
    <col min="15362" max="15362" width="3.109375" style="11" customWidth="1"/>
    <col min="15363" max="15363" width="41.6640625" style="11" customWidth="1"/>
    <col min="15364" max="15364" width="3.44140625" style="11" customWidth="1"/>
    <col min="15365" max="15377" width="16" style="11" customWidth="1"/>
    <col min="15378" max="15388" width="13.6640625" style="11" customWidth="1"/>
    <col min="15389" max="15389" width="18.88671875" style="11" bestFit="1" customWidth="1"/>
    <col min="15390" max="15390" width="24" style="11" bestFit="1" customWidth="1"/>
    <col min="15391" max="15616" width="9.109375" style="11"/>
    <col min="15617" max="15617" width="9.6640625" style="11" bestFit="1" customWidth="1"/>
    <col min="15618" max="15618" width="3.109375" style="11" customWidth="1"/>
    <col min="15619" max="15619" width="41.6640625" style="11" customWidth="1"/>
    <col min="15620" max="15620" width="3.44140625" style="11" customWidth="1"/>
    <col min="15621" max="15633" width="16" style="11" customWidth="1"/>
    <col min="15634" max="15644" width="13.6640625" style="11" customWidth="1"/>
    <col min="15645" max="15645" width="18.88671875" style="11" bestFit="1" customWidth="1"/>
    <col min="15646" max="15646" width="24" style="11" bestFit="1" customWidth="1"/>
    <col min="15647" max="15872" width="9.109375" style="11"/>
    <col min="15873" max="15873" width="9.6640625" style="11" bestFit="1" customWidth="1"/>
    <col min="15874" max="15874" width="3.109375" style="11" customWidth="1"/>
    <col min="15875" max="15875" width="41.6640625" style="11" customWidth="1"/>
    <col min="15876" max="15876" width="3.44140625" style="11" customWidth="1"/>
    <col min="15877" max="15889" width="16" style="11" customWidth="1"/>
    <col min="15890" max="15900" width="13.6640625" style="11" customWidth="1"/>
    <col min="15901" max="15901" width="18.88671875" style="11" bestFit="1" customWidth="1"/>
    <col min="15902" max="15902" width="24" style="11" bestFit="1" customWidth="1"/>
    <col min="15903" max="16128" width="9.109375" style="11"/>
    <col min="16129" max="16129" width="9.6640625" style="11" bestFit="1" customWidth="1"/>
    <col min="16130" max="16130" width="3.109375" style="11" customWidth="1"/>
    <col min="16131" max="16131" width="41.6640625" style="11" customWidth="1"/>
    <col min="16132" max="16132" width="3.44140625" style="11" customWidth="1"/>
    <col min="16133" max="16145" width="16" style="11" customWidth="1"/>
    <col min="16146" max="16156" width="13.6640625" style="11" customWidth="1"/>
    <col min="16157" max="16157" width="18.88671875" style="11" bestFit="1" customWidth="1"/>
    <col min="16158" max="16158" width="24" style="11" bestFit="1" customWidth="1"/>
    <col min="16159" max="16384" width="9.109375" style="11"/>
  </cols>
  <sheetData>
    <row r="1" spans="1:30" ht="15.6" x14ac:dyDescent="0.3">
      <c r="A1" s="70"/>
      <c r="C1" s="39"/>
      <c r="E1" s="71"/>
      <c r="F1" s="71"/>
      <c r="G1" s="71"/>
      <c r="H1" s="71"/>
      <c r="I1" s="71"/>
      <c r="J1" s="71"/>
      <c r="Q1" s="3"/>
    </row>
    <row r="2" spans="1:30" ht="17.399999999999999" x14ac:dyDescent="0.3">
      <c r="A2" s="217" t="s">
        <v>89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</row>
    <row r="3" spans="1:30" ht="17.399999999999999" x14ac:dyDescent="0.3">
      <c r="A3" s="72"/>
      <c r="B3" s="73"/>
      <c r="C3" s="74"/>
      <c r="D3" s="75"/>
      <c r="E3" s="7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30" ht="17.399999999999999" x14ac:dyDescent="0.3">
      <c r="A4" s="218" t="s">
        <v>90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30" ht="17.399999999999999" x14ac:dyDescent="0.3">
      <c r="A5" s="218" t="s">
        <v>91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30" x14ac:dyDescent="0.25">
      <c r="A6" s="11"/>
    </row>
    <row r="7" spans="1:30" ht="17.399999999999999" x14ac:dyDescent="0.3">
      <c r="A7" s="218" t="s">
        <v>3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</row>
    <row r="8" spans="1:30" ht="17.399999999999999" x14ac:dyDescent="0.3">
      <c r="A8" s="218" t="s">
        <v>4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</row>
    <row r="10" spans="1:30" ht="15.6" x14ac:dyDescent="0.3">
      <c r="A10" s="70"/>
    </row>
    <row r="11" spans="1:30" ht="15.6" x14ac:dyDescent="0.3">
      <c r="A11" s="70" t="s">
        <v>5</v>
      </c>
    </row>
    <row r="12" spans="1:30" ht="16.2" thickBot="1" x14ac:dyDescent="0.35">
      <c r="A12" s="13" t="s">
        <v>6</v>
      </c>
      <c r="C12" s="13" t="s">
        <v>7</v>
      </c>
      <c r="D12" s="55"/>
      <c r="E12" s="76">
        <v>46174</v>
      </c>
      <c r="F12" s="76">
        <v>46204</v>
      </c>
      <c r="G12" s="76">
        <v>46235</v>
      </c>
      <c r="H12" s="76">
        <v>46266</v>
      </c>
      <c r="I12" s="76">
        <v>46296</v>
      </c>
      <c r="J12" s="76">
        <v>46327</v>
      </c>
      <c r="K12" s="76">
        <v>46357</v>
      </c>
      <c r="L12" s="76">
        <v>46388</v>
      </c>
      <c r="M12" s="76">
        <v>46419</v>
      </c>
      <c r="N12" s="76">
        <v>46447</v>
      </c>
      <c r="O12" s="76">
        <v>46478</v>
      </c>
      <c r="P12" s="76">
        <v>46508</v>
      </c>
    </row>
    <row r="13" spans="1:30" ht="15.6" x14ac:dyDescent="0.3">
      <c r="A13" s="77" t="s">
        <v>33</v>
      </c>
      <c r="B13" s="55"/>
      <c r="C13" s="17" t="str">
        <f>"("&amp;-VALUE(A13)+1&amp;")"</f>
        <v>(2)</v>
      </c>
      <c r="D13" s="18"/>
      <c r="E13" s="17" t="s">
        <v>92</v>
      </c>
      <c r="F13" s="17" t="s">
        <v>93</v>
      </c>
      <c r="G13" s="17" t="s">
        <v>94</v>
      </c>
      <c r="H13" s="17" t="s">
        <v>95</v>
      </c>
      <c r="I13" s="17" t="s">
        <v>96</v>
      </c>
      <c r="J13" s="17" t="s">
        <v>97</v>
      </c>
      <c r="K13" s="17" t="s">
        <v>98</v>
      </c>
      <c r="L13" s="17" t="s">
        <v>99</v>
      </c>
      <c r="M13" s="17" t="s">
        <v>100</v>
      </c>
      <c r="N13" s="17" t="s">
        <v>101</v>
      </c>
      <c r="O13" s="17" t="s">
        <v>102</v>
      </c>
      <c r="P13" s="17" t="s">
        <v>103</v>
      </c>
    </row>
    <row r="14" spans="1:30" s="78" customFormat="1" ht="15.6" x14ac:dyDescent="0.3">
      <c r="A14" s="77"/>
      <c r="B14" s="55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</row>
    <row r="15" spans="1:30" ht="15.6" x14ac:dyDescent="0.3">
      <c r="A15" s="20">
        <v>1</v>
      </c>
      <c r="C15" s="55" t="s">
        <v>104</v>
      </c>
      <c r="E15" s="70" t="s">
        <v>201</v>
      </c>
      <c r="F15" s="70" t="s">
        <v>201</v>
      </c>
      <c r="G15" s="70" t="s">
        <v>201</v>
      </c>
      <c r="H15" s="70" t="s">
        <v>201</v>
      </c>
      <c r="I15" s="70" t="s">
        <v>201</v>
      </c>
      <c r="J15" s="70" t="s">
        <v>201</v>
      </c>
      <c r="K15" s="70" t="s">
        <v>201</v>
      </c>
      <c r="L15" s="70" t="s">
        <v>201</v>
      </c>
      <c r="M15" s="70" t="s">
        <v>201</v>
      </c>
      <c r="N15" s="70" t="s">
        <v>201</v>
      </c>
      <c r="O15" s="70" t="s">
        <v>201</v>
      </c>
      <c r="P15" s="70" t="s">
        <v>201</v>
      </c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0"/>
    </row>
    <row r="16" spans="1:30" ht="15.6" x14ac:dyDescent="0.3">
      <c r="A16" s="20"/>
      <c r="C16" s="55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0"/>
    </row>
    <row r="17" spans="1:30" ht="15.6" x14ac:dyDescent="0.3">
      <c r="A17" s="20">
        <f>+A15+1</f>
        <v>2</v>
      </c>
      <c r="C17" s="55" t="s">
        <v>105</v>
      </c>
      <c r="E17" s="70" t="s">
        <v>201</v>
      </c>
      <c r="F17" s="70" t="s">
        <v>201</v>
      </c>
      <c r="G17" s="70" t="s">
        <v>201</v>
      </c>
      <c r="H17" s="70" t="s">
        <v>201</v>
      </c>
      <c r="I17" s="70" t="s">
        <v>201</v>
      </c>
      <c r="J17" s="70" t="s">
        <v>201</v>
      </c>
      <c r="K17" s="70" t="s">
        <v>201</v>
      </c>
      <c r="L17" s="70" t="s">
        <v>201</v>
      </c>
      <c r="M17" s="70" t="s">
        <v>201</v>
      </c>
      <c r="N17" s="70" t="s">
        <v>201</v>
      </c>
      <c r="O17" s="70" t="s">
        <v>201</v>
      </c>
      <c r="P17" s="70" t="s">
        <v>201</v>
      </c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0"/>
    </row>
    <row r="18" spans="1:30" ht="15.6" x14ac:dyDescent="0.3">
      <c r="A18" s="20"/>
      <c r="C18" s="55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0"/>
    </row>
    <row r="19" spans="1:30" ht="15.6" x14ac:dyDescent="0.3">
      <c r="A19" s="20">
        <f>+A17+1</f>
        <v>3</v>
      </c>
      <c r="C19" s="55" t="s">
        <v>106</v>
      </c>
      <c r="E19" s="70" t="s">
        <v>201</v>
      </c>
      <c r="F19" s="70" t="s">
        <v>201</v>
      </c>
      <c r="G19" s="70" t="s">
        <v>201</v>
      </c>
      <c r="H19" s="70" t="s">
        <v>201</v>
      </c>
      <c r="I19" s="70" t="s">
        <v>201</v>
      </c>
      <c r="J19" s="70" t="s">
        <v>201</v>
      </c>
      <c r="K19" s="70" t="s">
        <v>201</v>
      </c>
      <c r="L19" s="70" t="s">
        <v>201</v>
      </c>
      <c r="M19" s="70" t="s">
        <v>201</v>
      </c>
      <c r="N19" s="70" t="s">
        <v>201</v>
      </c>
      <c r="O19" s="70" t="s">
        <v>201</v>
      </c>
      <c r="P19" s="70" t="s">
        <v>201</v>
      </c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0"/>
    </row>
    <row r="20" spans="1:30" ht="15.6" x14ac:dyDescent="0.3">
      <c r="A20" s="2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</row>
    <row r="21" spans="1:30" ht="15.6" x14ac:dyDescent="0.3">
      <c r="A21" s="20">
        <f>+A19+1</f>
        <v>4</v>
      </c>
      <c r="B21" s="30"/>
      <c r="C21" s="80" t="s">
        <v>107</v>
      </c>
      <c r="D21" s="30"/>
      <c r="E21" s="70" t="s">
        <v>201</v>
      </c>
      <c r="F21" s="70" t="s">
        <v>201</v>
      </c>
      <c r="G21" s="70" t="s">
        <v>201</v>
      </c>
      <c r="H21" s="70" t="s">
        <v>201</v>
      </c>
      <c r="I21" s="70" t="s">
        <v>201</v>
      </c>
      <c r="J21" s="70" t="s">
        <v>201</v>
      </c>
      <c r="K21" s="70" t="s">
        <v>201</v>
      </c>
      <c r="L21" s="70" t="s">
        <v>201</v>
      </c>
      <c r="M21" s="70" t="s">
        <v>201</v>
      </c>
      <c r="N21" s="70" t="s">
        <v>201</v>
      </c>
      <c r="O21" s="70" t="s">
        <v>201</v>
      </c>
      <c r="P21" s="70" t="s">
        <v>201</v>
      </c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0"/>
    </row>
    <row r="22" spans="1:30" ht="15.6" x14ac:dyDescent="0.3">
      <c r="A22" s="20"/>
      <c r="C22" s="55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0"/>
    </row>
    <row r="23" spans="1:30" ht="15.6" x14ac:dyDescent="0.3">
      <c r="A23" s="20">
        <f>+A21+1</f>
        <v>5</v>
      </c>
      <c r="C23" s="55" t="s">
        <v>108</v>
      </c>
      <c r="E23" s="201" t="s">
        <v>201</v>
      </c>
      <c r="F23" s="201" t="s">
        <v>201</v>
      </c>
      <c r="G23" s="201" t="s">
        <v>201</v>
      </c>
      <c r="H23" s="201" t="s">
        <v>201</v>
      </c>
      <c r="I23" s="201" t="s">
        <v>201</v>
      </c>
      <c r="J23" s="201" t="s">
        <v>201</v>
      </c>
      <c r="K23" s="201" t="s">
        <v>201</v>
      </c>
      <c r="L23" s="201" t="s">
        <v>201</v>
      </c>
      <c r="M23" s="201" t="s">
        <v>201</v>
      </c>
      <c r="N23" s="201" t="s">
        <v>201</v>
      </c>
      <c r="O23" s="201" t="s">
        <v>201</v>
      </c>
      <c r="P23" s="201" t="s">
        <v>201</v>
      </c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0"/>
    </row>
    <row r="24" spans="1:30" ht="15.6" x14ac:dyDescent="0.3">
      <c r="A24" s="2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</row>
    <row r="25" spans="1:30" ht="16.2" thickBot="1" x14ac:dyDescent="0.35">
      <c r="A25" s="20">
        <f>+A23+1</f>
        <v>6</v>
      </c>
      <c r="C25" s="55" t="s">
        <v>109</v>
      </c>
      <c r="E25" s="202" t="s">
        <v>201</v>
      </c>
      <c r="F25" s="202" t="s">
        <v>201</v>
      </c>
      <c r="G25" s="202" t="s">
        <v>201</v>
      </c>
      <c r="H25" s="202" t="s">
        <v>201</v>
      </c>
      <c r="I25" s="202" t="s">
        <v>201</v>
      </c>
      <c r="J25" s="202" t="s">
        <v>201</v>
      </c>
      <c r="K25" s="202" t="s">
        <v>201</v>
      </c>
      <c r="L25" s="202" t="s">
        <v>201</v>
      </c>
      <c r="M25" s="202" t="s">
        <v>201</v>
      </c>
      <c r="N25" s="202" t="s">
        <v>201</v>
      </c>
      <c r="O25" s="202" t="s">
        <v>201</v>
      </c>
      <c r="P25" s="202" t="s">
        <v>201</v>
      </c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30"/>
    </row>
    <row r="26" spans="1:30" ht="16.2" thickTop="1" x14ac:dyDescent="0.3">
      <c r="A26" s="7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</row>
    <row r="27" spans="1:30" ht="15.6" x14ac:dyDescent="0.3">
      <c r="A27" s="70"/>
    </row>
    <row r="28" spans="1:30" ht="15.6" x14ac:dyDescent="0.3">
      <c r="A28" s="70" t="s">
        <v>5</v>
      </c>
      <c r="Q28" s="30"/>
    </row>
    <row r="29" spans="1:30" ht="16.2" thickBot="1" x14ac:dyDescent="0.35">
      <c r="A29" s="13" t="s">
        <v>6</v>
      </c>
      <c r="C29" s="13" t="s">
        <v>7</v>
      </c>
      <c r="E29" s="76">
        <v>46539</v>
      </c>
      <c r="F29" s="76">
        <v>46569</v>
      </c>
      <c r="G29" s="76">
        <v>46600</v>
      </c>
      <c r="H29" s="76">
        <v>46631</v>
      </c>
      <c r="I29" s="76">
        <v>46661</v>
      </c>
      <c r="J29" s="76">
        <v>46692</v>
      </c>
      <c r="K29" s="76">
        <v>46722</v>
      </c>
      <c r="L29" s="76">
        <v>46753</v>
      </c>
      <c r="M29" s="76">
        <v>46784</v>
      </c>
      <c r="N29" s="76">
        <v>46813</v>
      </c>
      <c r="O29" s="76">
        <v>46844</v>
      </c>
      <c r="P29" s="76">
        <v>46874</v>
      </c>
      <c r="Q29" s="82" t="s">
        <v>110</v>
      </c>
    </row>
    <row r="30" spans="1:30" ht="15.6" x14ac:dyDescent="0.3">
      <c r="A30" s="77" t="s">
        <v>33</v>
      </c>
      <c r="B30" s="55"/>
      <c r="C30" s="17" t="str">
        <f>"("&amp;-VALUE(A30)+1&amp;")"</f>
        <v>(2)</v>
      </c>
      <c r="E30" s="17" t="s">
        <v>111</v>
      </c>
      <c r="F30" s="17" t="s">
        <v>112</v>
      </c>
      <c r="G30" s="17" t="s">
        <v>113</v>
      </c>
      <c r="H30" s="17" t="s">
        <v>114</v>
      </c>
      <c r="I30" s="17" t="s">
        <v>115</v>
      </c>
      <c r="J30" s="17" t="s">
        <v>116</v>
      </c>
      <c r="K30" s="17" t="s">
        <v>117</v>
      </c>
      <c r="L30" s="17" t="s">
        <v>118</v>
      </c>
      <c r="M30" s="17" t="s">
        <v>119</v>
      </c>
      <c r="N30" s="17" t="s">
        <v>120</v>
      </c>
      <c r="O30" s="17" t="s">
        <v>121</v>
      </c>
      <c r="P30" s="17" t="s">
        <v>122</v>
      </c>
      <c r="Q30" s="17" t="s">
        <v>123</v>
      </c>
    </row>
    <row r="31" spans="1:30" ht="15.6" x14ac:dyDescent="0.3">
      <c r="A31" s="77"/>
      <c r="B31" s="55"/>
      <c r="C31" s="78"/>
    </row>
    <row r="32" spans="1:30" ht="15.6" x14ac:dyDescent="0.3">
      <c r="A32" s="20">
        <v>7</v>
      </c>
      <c r="C32" s="55" t="s">
        <v>104</v>
      </c>
      <c r="E32" s="70" t="s">
        <v>201</v>
      </c>
      <c r="F32" s="70" t="s">
        <v>201</v>
      </c>
      <c r="G32" s="70" t="s">
        <v>201</v>
      </c>
      <c r="H32" s="70" t="s">
        <v>201</v>
      </c>
      <c r="I32" s="70" t="s">
        <v>201</v>
      </c>
      <c r="J32" s="70" t="s">
        <v>201</v>
      </c>
      <c r="K32" s="70" t="s">
        <v>201</v>
      </c>
      <c r="L32" s="70" t="s">
        <v>201</v>
      </c>
      <c r="M32" s="70" t="s">
        <v>201</v>
      </c>
      <c r="N32" s="70" t="s">
        <v>201</v>
      </c>
      <c r="O32" s="70" t="s">
        <v>201</v>
      </c>
      <c r="P32" s="70" t="s">
        <v>201</v>
      </c>
      <c r="Q32" s="70" t="s">
        <v>201</v>
      </c>
    </row>
    <row r="33" spans="1:29" ht="15.6" x14ac:dyDescent="0.3">
      <c r="A33" s="20"/>
      <c r="C33" s="55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1:29" ht="15.6" x14ac:dyDescent="0.3">
      <c r="A34" s="20">
        <f>+A32+1</f>
        <v>8</v>
      </c>
      <c r="C34" s="55" t="s">
        <v>105</v>
      </c>
      <c r="E34" s="70" t="s">
        <v>201</v>
      </c>
      <c r="F34" s="70" t="s">
        <v>201</v>
      </c>
      <c r="G34" s="70" t="s">
        <v>201</v>
      </c>
      <c r="H34" s="70" t="s">
        <v>201</v>
      </c>
      <c r="I34" s="70" t="s">
        <v>201</v>
      </c>
      <c r="J34" s="70" t="s">
        <v>201</v>
      </c>
      <c r="K34" s="70" t="s">
        <v>201</v>
      </c>
      <c r="L34" s="70" t="s">
        <v>201</v>
      </c>
      <c r="M34" s="70" t="s">
        <v>201</v>
      </c>
      <c r="N34" s="70" t="s">
        <v>201</v>
      </c>
      <c r="O34" s="70" t="s">
        <v>201</v>
      </c>
      <c r="P34" s="70" t="s">
        <v>201</v>
      </c>
      <c r="Q34" s="70" t="s">
        <v>201</v>
      </c>
    </row>
    <row r="35" spans="1:29" ht="15.6" x14ac:dyDescent="0.3">
      <c r="A35" s="20"/>
      <c r="C35" s="55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29" ht="15.6" x14ac:dyDescent="0.3">
      <c r="A36" s="20">
        <f>+A34+1</f>
        <v>9</v>
      </c>
      <c r="C36" s="55" t="s">
        <v>106</v>
      </c>
      <c r="E36" s="70" t="s">
        <v>201</v>
      </c>
      <c r="F36" s="70" t="s">
        <v>201</v>
      </c>
      <c r="G36" s="70" t="s">
        <v>201</v>
      </c>
      <c r="H36" s="70" t="s">
        <v>201</v>
      </c>
      <c r="I36" s="70" t="s">
        <v>201</v>
      </c>
      <c r="J36" s="70" t="s">
        <v>201</v>
      </c>
      <c r="K36" s="70" t="s">
        <v>201</v>
      </c>
      <c r="L36" s="70" t="s">
        <v>201</v>
      </c>
      <c r="M36" s="70" t="s">
        <v>201</v>
      </c>
      <c r="N36" s="70" t="s">
        <v>201</v>
      </c>
      <c r="O36" s="70" t="s">
        <v>201</v>
      </c>
      <c r="P36" s="70" t="s">
        <v>201</v>
      </c>
      <c r="Q36" s="70" t="s">
        <v>201</v>
      </c>
    </row>
    <row r="37" spans="1:29" ht="15.6" x14ac:dyDescent="0.3">
      <c r="A37" s="20"/>
    </row>
    <row r="38" spans="1:29" ht="15.6" x14ac:dyDescent="0.3">
      <c r="A38" s="20">
        <f>+A36+1</f>
        <v>10</v>
      </c>
      <c r="B38" s="30"/>
      <c r="C38" s="80" t="s">
        <v>107</v>
      </c>
      <c r="E38" s="70" t="s">
        <v>201</v>
      </c>
      <c r="F38" s="70" t="s">
        <v>201</v>
      </c>
      <c r="G38" s="70" t="s">
        <v>201</v>
      </c>
      <c r="H38" s="70" t="s">
        <v>201</v>
      </c>
      <c r="I38" s="70" t="s">
        <v>201</v>
      </c>
      <c r="J38" s="70" t="s">
        <v>201</v>
      </c>
      <c r="K38" s="70" t="s">
        <v>201</v>
      </c>
      <c r="L38" s="70" t="s">
        <v>201</v>
      </c>
      <c r="M38" s="70" t="s">
        <v>201</v>
      </c>
      <c r="N38" s="70" t="s">
        <v>201</v>
      </c>
      <c r="O38" s="70" t="s">
        <v>201</v>
      </c>
      <c r="P38" s="70" t="s">
        <v>201</v>
      </c>
      <c r="Q38" s="70" t="s">
        <v>201</v>
      </c>
    </row>
    <row r="39" spans="1:29" ht="15.6" x14ac:dyDescent="0.3">
      <c r="A39" s="20"/>
      <c r="C39" s="55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29" ht="15.6" x14ac:dyDescent="0.3">
      <c r="A40" s="20">
        <f>+A38+1</f>
        <v>11</v>
      </c>
      <c r="C40" s="55" t="s">
        <v>108</v>
      </c>
      <c r="E40" s="201" t="s">
        <v>201</v>
      </c>
      <c r="F40" s="201" t="s">
        <v>201</v>
      </c>
      <c r="G40" s="201" t="s">
        <v>201</v>
      </c>
      <c r="H40" s="201" t="s">
        <v>201</v>
      </c>
      <c r="I40" s="201" t="s">
        <v>201</v>
      </c>
      <c r="J40" s="201" t="s">
        <v>201</v>
      </c>
      <c r="K40" s="201" t="s">
        <v>201</v>
      </c>
      <c r="L40" s="201" t="s">
        <v>201</v>
      </c>
      <c r="M40" s="201" t="s">
        <v>201</v>
      </c>
      <c r="N40" s="201" t="s">
        <v>201</v>
      </c>
      <c r="O40" s="201" t="s">
        <v>201</v>
      </c>
      <c r="P40" s="201" t="s">
        <v>201</v>
      </c>
      <c r="Q40" s="201" t="s">
        <v>201</v>
      </c>
    </row>
    <row r="41" spans="1:29" ht="15.6" x14ac:dyDescent="0.3">
      <c r="A41" s="20"/>
    </row>
    <row r="42" spans="1:29" ht="16.2" thickBot="1" x14ac:dyDescent="0.35">
      <c r="A42" s="20">
        <f>+A40+1</f>
        <v>12</v>
      </c>
      <c r="C42" s="55" t="s">
        <v>109</v>
      </c>
      <c r="E42" s="202" t="s">
        <v>201</v>
      </c>
      <c r="F42" s="202" t="s">
        <v>201</v>
      </c>
      <c r="G42" s="202" t="s">
        <v>201</v>
      </c>
      <c r="H42" s="202" t="s">
        <v>201</v>
      </c>
      <c r="I42" s="202" t="s">
        <v>201</v>
      </c>
      <c r="J42" s="202" t="s">
        <v>201</v>
      </c>
      <c r="K42" s="202" t="s">
        <v>201</v>
      </c>
      <c r="L42" s="202" t="s">
        <v>201</v>
      </c>
      <c r="M42" s="202" t="s">
        <v>201</v>
      </c>
      <c r="N42" s="202" t="s">
        <v>201</v>
      </c>
      <c r="O42" s="202" t="s">
        <v>201</v>
      </c>
      <c r="P42" s="202" t="s">
        <v>201</v>
      </c>
      <c r="Q42" s="81">
        <v>209075539</v>
      </c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32"/>
    </row>
    <row r="43" spans="1:29" ht="16.2" thickTop="1" x14ac:dyDescent="0.3">
      <c r="A43" s="70"/>
      <c r="C43" s="55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32"/>
    </row>
    <row r="44" spans="1:29" ht="15.6" x14ac:dyDescent="0.3">
      <c r="A44" s="70"/>
      <c r="C44" s="55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32"/>
    </row>
    <row r="45" spans="1:29" ht="15.6" x14ac:dyDescent="0.3">
      <c r="A45" s="70"/>
      <c r="C45" s="45" t="s">
        <v>80</v>
      </c>
    </row>
  </sheetData>
  <mergeCells count="5">
    <mergeCell ref="A2:Q2"/>
    <mergeCell ref="A4:Q4"/>
    <mergeCell ref="A5:Q5"/>
    <mergeCell ref="A7:Q7"/>
    <mergeCell ref="A8:Q8"/>
  </mergeCells>
  <printOptions horizontalCentered="1"/>
  <pageMargins left="1" right="1" top="1" bottom="1" header="0.5" footer="0.5"/>
  <pageSetup scale="47" orientation="landscape" r:id="rId1"/>
  <headerFooter alignWithMargins="0">
    <oddHeader>&amp;C&amp;"-,Bold"&amp;14&amp;K000000PUBLIC DISCLOSURE&amp;R&amp;"Arial,Bold"&amp;14Exhibit___(ADH/MSB-3) Page 1
Docket No. 56765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4E71B-A81C-429D-ADD5-D2484DCE89CF}">
  <sheetPr>
    <tabColor rgb="FFFFC000"/>
    <pageSetUpPr fitToPage="1"/>
  </sheetPr>
  <dimension ref="A1:AD51"/>
  <sheetViews>
    <sheetView zoomScale="70" zoomScaleNormal="70" workbookViewId="0"/>
  </sheetViews>
  <sheetFormatPr defaultColWidth="9.109375" defaultRowHeight="15" x14ac:dyDescent="0.25"/>
  <cols>
    <col min="1" max="1" width="9.6640625" style="1" bestFit="1" customWidth="1"/>
    <col min="2" max="2" width="3.109375" style="11" customWidth="1"/>
    <col min="3" max="3" width="33.77734375" style="11" customWidth="1"/>
    <col min="4" max="4" width="3.44140625" style="11" customWidth="1"/>
    <col min="5" max="5" width="15.5546875" style="11" bestFit="1" customWidth="1"/>
    <col min="6" max="11" width="13.44140625" style="11" bestFit="1" customWidth="1"/>
    <col min="12" max="15" width="13.33203125" style="11" bestFit="1" customWidth="1"/>
    <col min="16" max="16" width="13.6640625" style="11" customWidth="1"/>
    <col min="17" max="17" width="15.5546875" style="11" bestFit="1" customWidth="1"/>
    <col min="18" max="28" width="13.6640625" style="11" customWidth="1"/>
    <col min="29" max="29" width="18.88671875" style="11" bestFit="1" customWidth="1"/>
    <col min="30" max="30" width="24" style="11" bestFit="1" customWidth="1"/>
    <col min="31" max="256" width="9.109375" style="11"/>
    <col min="257" max="257" width="9.6640625" style="11" bestFit="1" customWidth="1"/>
    <col min="258" max="258" width="3.109375" style="11" customWidth="1"/>
    <col min="259" max="259" width="41.6640625" style="11" customWidth="1"/>
    <col min="260" max="260" width="3.44140625" style="11" customWidth="1"/>
    <col min="261" max="261" width="15.5546875" style="11" bestFit="1" customWidth="1"/>
    <col min="262" max="267" width="13.44140625" style="11" bestFit="1" customWidth="1"/>
    <col min="268" max="271" width="13.33203125" style="11" bestFit="1" customWidth="1"/>
    <col min="272" max="272" width="13.6640625" style="11" customWidth="1"/>
    <col min="273" max="273" width="15.5546875" style="11" bestFit="1" customWidth="1"/>
    <col min="274" max="284" width="13.6640625" style="11" customWidth="1"/>
    <col min="285" max="285" width="18.88671875" style="11" bestFit="1" customWidth="1"/>
    <col min="286" max="286" width="24" style="11" bestFit="1" customWidth="1"/>
    <col min="287" max="512" width="9.109375" style="11"/>
    <col min="513" max="513" width="9.6640625" style="11" bestFit="1" customWidth="1"/>
    <col min="514" max="514" width="3.109375" style="11" customWidth="1"/>
    <col min="515" max="515" width="41.6640625" style="11" customWidth="1"/>
    <col min="516" max="516" width="3.44140625" style="11" customWidth="1"/>
    <col min="517" max="517" width="15.5546875" style="11" bestFit="1" customWidth="1"/>
    <col min="518" max="523" width="13.44140625" style="11" bestFit="1" customWidth="1"/>
    <col min="524" max="527" width="13.33203125" style="11" bestFit="1" customWidth="1"/>
    <col min="528" max="528" width="13.6640625" style="11" customWidth="1"/>
    <col min="529" max="529" width="15.5546875" style="11" bestFit="1" customWidth="1"/>
    <col min="530" max="540" width="13.6640625" style="11" customWidth="1"/>
    <col min="541" max="541" width="18.88671875" style="11" bestFit="1" customWidth="1"/>
    <col min="542" max="542" width="24" style="11" bestFit="1" customWidth="1"/>
    <col min="543" max="768" width="9.109375" style="11"/>
    <col min="769" max="769" width="9.6640625" style="11" bestFit="1" customWidth="1"/>
    <col min="770" max="770" width="3.109375" style="11" customWidth="1"/>
    <col min="771" max="771" width="41.6640625" style="11" customWidth="1"/>
    <col min="772" max="772" width="3.44140625" style="11" customWidth="1"/>
    <col min="773" max="773" width="15.5546875" style="11" bestFit="1" customWidth="1"/>
    <col min="774" max="779" width="13.44140625" style="11" bestFit="1" customWidth="1"/>
    <col min="780" max="783" width="13.33203125" style="11" bestFit="1" customWidth="1"/>
    <col min="784" max="784" width="13.6640625" style="11" customWidth="1"/>
    <col min="785" max="785" width="15.5546875" style="11" bestFit="1" customWidth="1"/>
    <col min="786" max="796" width="13.6640625" style="11" customWidth="1"/>
    <col min="797" max="797" width="18.88671875" style="11" bestFit="1" customWidth="1"/>
    <col min="798" max="798" width="24" style="11" bestFit="1" customWidth="1"/>
    <col min="799" max="1024" width="9.109375" style="11"/>
    <col min="1025" max="1025" width="9.6640625" style="11" bestFit="1" customWidth="1"/>
    <col min="1026" max="1026" width="3.109375" style="11" customWidth="1"/>
    <col min="1027" max="1027" width="41.6640625" style="11" customWidth="1"/>
    <col min="1028" max="1028" width="3.44140625" style="11" customWidth="1"/>
    <col min="1029" max="1029" width="15.5546875" style="11" bestFit="1" customWidth="1"/>
    <col min="1030" max="1035" width="13.44140625" style="11" bestFit="1" customWidth="1"/>
    <col min="1036" max="1039" width="13.33203125" style="11" bestFit="1" customWidth="1"/>
    <col min="1040" max="1040" width="13.6640625" style="11" customWidth="1"/>
    <col min="1041" max="1041" width="15.5546875" style="11" bestFit="1" customWidth="1"/>
    <col min="1042" max="1052" width="13.6640625" style="11" customWidth="1"/>
    <col min="1053" max="1053" width="18.88671875" style="11" bestFit="1" customWidth="1"/>
    <col min="1054" max="1054" width="24" style="11" bestFit="1" customWidth="1"/>
    <col min="1055" max="1280" width="9.109375" style="11"/>
    <col min="1281" max="1281" width="9.6640625" style="11" bestFit="1" customWidth="1"/>
    <col min="1282" max="1282" width="3.109375" style="11" customWidth="1"/>
    <col min="1283" max="1283" width="41.6640625" style="11" customWidth="1"/>
    <col min="1284" max="1284" width="3.44140625" style="11" customWidth="1"/>
    <col min="1285" max="1285" width="15.5546875" style="11" bestFit="1" customWidth="1"/>
    <col min="1286" max="1291" width="13.44140625" style="11" bestFit="1" customWidth="1"/>
    <col min="1292" max="1295" width="13.33203125" style="11" bestFit="1" customWidth="1"/>
    <col min="1296" max="1296" width="13.6640625" style="11" customWidth="1"/>
    <col min="1297" max="1297" width="15.5546875" style="11" bestFit="1" customWidth="1"/>
    <col min="1298" max="1308" width="13.6640625" style="11" customWidth="1"/>
    <col min="1309" max="1309" width="18.88671875" style="11" bestFit="1" customWidth="1"/>
    <col min="1310" max="1310" width="24" style="11" bestFit="1" customWidth="1"/>
    <col min="1311" max="1536" width="9.109375" style="11"/>
    <col min="1537" max="1537" width="9.6640625" style="11" bestFit="1" customWidth="1"/>
    <col min="1538" max="1538" width="3.109375" style="11" customWidth="1"/>
    <col min="1539" max="1539" width="41.6640625" style="11" customWidth="1"/>
    <col min="1540" max="1540" width="3.44140625" style="11" customWidth="1"/>
    <col min="1541" max="1541" width="15.5546875" style="11" bestFit="1" customWidth="1"/>
    <col min="1542" max="1547" width="13.44140625" style="11" bestFit="1" customWidth="1"/>
    <col min="1548" max="1551" width="13.33203125" style="11" bestFit="1" customWidth="1"/>
    <col min="1552" max="1552" width="13.6640625" style="11" customWidth="1"/>
    <col min="1553" max="1553" width="15.5546875" style="11" bestFit="1" customWidth="1"/>
    <col min="1554" max="1564" width="13.6640625" style="11" customWidth="1"/>
    <col min="1565" max="1565" width="18.88671875" style="11" bestFit="1" customWidth="1"/>
    <col min="1566" max="1566" width="24" style="11" bestFit="1" customWidth="1"/>
    <col min="1567" max="1792" width="9.109375" style="11"/>
    <col min="1793" max="1793" width="9.6640625" style="11" bestFit="1" customWidth="1"/>
    <col min="1794" max="1794" width="3.109375" style="11" customWidth="1"/>
    <col min="1795" max="1795" width="41.6640625" style="11" customWidth="1"/>
    <col min="1796" max="1796" width="3.44140625" style="11" customWidth="1"/>
    <col min="1797" max="1797" width="15.5546875" style="11" bestFit="1" customWidth="1"/>
    <col min="1798" max="1803" width="13.44140625" style="11" bestFit="1" customWidth="1"/>
    <col min="1804" max="1807" width="13.33203125" style="11" bestFit="1" customWidth="1"/>
    <col min="1808" max="1808" width="13.6640625" style="11" customWidth="1"/>
    <col min="1809" max="1809" width="15.5546875" style="11" bestFit="1" customWidth="1"/>
    <col min="1810" max="1820" width="13.6640625" style="11" customWidth="1"/>
    <col min="1821" max="1821" width="18.88671875" style="11" bestFit="1" customWidth="1"/>
    <col min="1822" max="1822" width="24" style="11" bestFit="1" customWidth="1"/>
    <col min="1823" max="2048" width="9.109375" style="11"/>
    <col min="2049" max="2049" width="9.6640625" style="11" bestFit="1" customWidth="1"/>
    <col min="2050" max="2050" width="3.109375" style="11" customWidth="1"/>
    <col min="2051" max="2051" width="41.6640625" style="11" customWidth="1"/>
    <col min="2052" max="2052" width="3.44140625" style="11" customWidth="1"/>
    <col min="2053" max="2053" width="15.5546875" style="11" bestFit="1" customWidth="1"/>
    <col min="2054" max="2059" width="13.44140625" style="11" bestFit="1" customWidth="1"/>
    <col min="2060" max="2063" width="13.33203125" style="11" bestFit="1" customWidth="1"/>
    <col min="2064" max="2064" width="13.6640625" style="11" customWidth="1"/>
    <col min="2065" max="2065" width="15.5546875" style="11" bestFit="1" customWidth="1"/>
    <col min="2066" max="2076" width="13.6640625" style="11" customWidth="1"/>
    <col min="2077" max="2077" width="18.88671875" style="11" bestFit="1" customWidth="1"/>
    <col min="2078" max="2078" width="24" style="11" bestFit="1" customWidth="1"/>
    <col min="2079" max="2304" width="9.109375" style="11"/>
    <col min="2305" max="2305" width="9.6640625" style="11" bestFit="1" customWidth="1"/>
    <col min="2306" max="2306" width="3.109375" style="11" customWidth="1"/>
    <col min="2307" max="2307" width="41.6640625" style="11" customWidth="1"/>
    <col min="2308" max="2308" width="3.44140625" style="11" customWidth="1"/>
    <col min="2309" max="2309" width="15.5546875" style="11" bestFit="1" customWidth="1"/>
    <col min="2310" max="2315" width="13.44140625" style="11" bestFit="1" customWidth="1"/>
    <col min="2316" max="2319" width="13.33203125" style="11" bestFit="1" customWidth="1"/>
    <col min="2320" max="2320" width="13.6640625" style="11" customWidth="1"/>
    <col min="2321" max="2321" width="15.5546875" style="11" bestFit="1" customWidth="1"/>
    <col min="2322" max="2332" width="13.6640625" style="11" customWidth="1"/>
    <col min="2333" max="2333" width="18.88671875" style="11" bestFit="1" customWidth="1"/>
    <col min="2334" max="2334" width="24" style="11" bestFit="1" customWidth="1"/>
    <col min="2335" max="2560" width="9.109375" style="11"/>
    <col min="2561" max="2561" width="9.6640625" style="11" bestFit="1" customWidth="1"/>
    <col min="2562" max="2562" width="3.109375" style="11" customWidth="1"/>
    <col min="2563" max="2563" width="41.6640625" style="11" customWidth="1"/>
    <col min="2564" max="2564" width="3.44140625" style="11" customWidth="1"/>
    <col min="2565" max="2565" width="15.5546875" style="11" bestFit="1" customWidth="1"/>
    <col min="2566" max="2571" width="13.44140625" style="11" bestFit="1" customWidth="1"/>
    <col min="2572" max="2575" width="13.33203125" style="11" bestFit="1" customWidth="1"/>
    <col min="2576" max="2576" width="13.6640625" style="11" customWidth="1"/>
    <col min="2577" max="2577" width="15.5546875" style="11" bestFit="1" customWidth="1"/>
    <col min="2578" max="2588" width="13.6640625" style="11" customWidth="1"/>
    <col min="2589" max="2589" width="18.88671875" style="11" bestFit="1" customWidth="1"/>
    <col min="2590" max="2590" width="24" style="11" bestFit="1" customWidth="1"/>
    <col min="2591" max="2816" width="9.109375" style="11"/>
    <col min="2817" max="2817" width="9.6640625" style="11" bestFit="1" customWidth="1"/>
    <col min="2818" max="2818" width="3.109375" style="11" customWidth="1"/>
    <col min="2819" max="2819" width="41.6640625" style="11" customWidth="1"/>
    <col min="2820" max="2820" width="3.44140625" style="11" customWidth="1"/>
    <col min="2821" max="2821" width="15.5546875" style="11" bestFit="1" customWidth="1"/>
    <col min="2822" max="2827" width="13.44140625" style="11" bestFit="1" customWidth="1"/>
    <col min="2828" max="2831" width="13.33203125" style="11" bestFit="1" customWidth="1"/>
    <col min="2832" max="2832" width="13.6640625" style="11" customWidth="1"/>
    <col min="2833" max="2833" width="15.5546875" style="11" bestFit="1" customWidth="1"/>
    <col min="2834" max="2844" width="13.6640625" style="11" customWidth="1"/>
    <col min="2845" max="2845" width="18.88671875" style="11" bestFit="1" customWidth="1"/>
    <col min="2846" max="2846" width="24" style="11" bestFit="1" customWidth="1"/>
    <col min="2847" max="3072" width="9.109375" style="11"/>
    <col min="3073" max="3073" width="9.6640625" style="11" bestFit="1" customWidth="1"/>
    <col min="3074" max="3074" width="3.109375" style="11" customWidth="1"/>
    <col min="3075" max="3075" width="41.6640625" style="11" customWidth="1"/>
    <col min="3076" max="3076" width="3.44140625" style="11" customWidth="1"/>
    <col min="3077" max="3077" width="15.5546875" style="11" bestFit="1" customWidth="1"/>
    <col min="3078" max="3083" width="13.44140625" style="11" bestFit="1" customWidth="1"/>
    <col min="3084" max="3087" width="13.33203125" style="11" bestFit="1" customWidth="1"/>
    <col min="3088" max="3088" width="13.6640625" style="11" customWidth="1"/>
    <col min="3089" max="3089" width="15.5546875" style="11" bestFit="1" customWidth="1"/>
    <col min="3090" max="3100" width="13.6640625" style="11" customWidth="1"/>
    <col min="3101" max="3101" width="18.88671875" style="11" bestFit="1" customWidth="1"/>
    <col min="3102" max="3102" width="24" style="11" bestFit="1" customWidth="1"/>
    <col min="3103" max="3328" width="9.109375" style="11"/>
    <col min="3329" max="3329" width="9.6640625" style="11" bestFit="1" customWidth="1"/>
    <col min="3330" max="3330" width="3.109375" style="11" customWidth="1"/>
    <col min="3331" max="3331" width="41.6640625" style="11" customWidth="1"/>
    <col min="3332" max="3332" width="3.44140625" style="11" customWidth="1"/>
    <col min="3333" max="3333" width="15.5546875" style="11" bestFit="1" customWidth="1"/>
    <col min="3334" max="3339" width="13.44140625" style="11" bestFit="1" customWidth="1"/>
    <col min="3340" max="3343" width="13.33203125" style="11" bestFit="1" customWidth="1"/>
    <col min="3344" max="3344" width="13.6640625" style="11" customWidth="1"/>
    <col min="3345" max="3345" width="15.5546875" style="11" bestFit="1" customWidth="1"/>
    <col min="3346" max="3356" width="13.6640625" style="11" customWidth="1"/>
    <col min="3357" max="3357" width="18.88671875" style="11" bestFit="1" customWidth="1"/>
    <col min="3358" max="3358" width="24" style="11" bestFit="1" customWidth="1"/>
    <col min="3359" max="3584" width="9.109375" style="11"/>
    <col min="3585" max="3585" width="9.6640625" style="11" bestFit="1" customWidth="1"/>
    <col min="3586" max="3586" width="3.109375" style="11" customWidth="1"/>
    <col min="3587" max="3587" width="41.6640625" style="11" customWidth="1"/>
    <col min="3588" max="3588" width="3.44140625" style="11" customWidth="1"/>
    <col min="3589" max="3589" width="15.5546875" style="11" bestFit="1" customWidth="1"/>
    <col min="3590" max="3595" width="13.44140625" style="11" bestFit="1" customWidth="1"/>
    <col min="3596" max="3599" width="13.33203125" style="11" bestFit="1" customWidth="1"/>
    <col min="3600" max="3600" width="13.6640625" style="11" customWidth="1"/>
    <col min="3601" max="3601" width="15.5546875" style="11" bestFit="1" customWidth="1"/>
    <col min="3602" max="3612" width="13.6640625" style="11" customWidth="1"/>
    <col min="3613" max="3613" width="18.88671875" style="11" bestFit="1" customWidth="1"/>
    <col min="3614" max="3614" width="24" style="11" bestFit="1" customWidth="1"/>
    <col min="3615" max="3840" width="9.109375" style="11"/>
    <col min="3841" max="3841" width="9.6640625" style="11" bestFit="1" customWidth="1"/>
    <col min="3842" max="3842" width="3.109375" style="11" customWidth="1"/>
    <col min="3843" max="3843" width="41.6640625" style="11" customWidth="1"/>
    <col min="3844" max="3844" width="3.44140625" style="11" customWidth="1"/>
    <col min="3845" max="3845" width="15.5546875" style="11" bestFit="1" customWidth="1"/>
    <col min="3846" max="3851" width="13.44140625" style="11" bestFit="1" customWidth="1"/>
    <col min="3852" max="3855" width="13.33203125" style="11" bestFit="1" customWidth="1"/>
    <col min="3856" max="3856" width="13.6640625" style="11" customWidth="1"/>
    <col min="3857" max="3857" width="15.5546875" style="11" bestFit="1" customWidth="1"/>
    <col min="3858" max="3868" width="13.6640625" style="11" customWidth="1"/>
    <col min="3869" max="3869" width="18.88671875" style="11" bestFit="1" customWidth="1"/>
    <col min="3870" max="3870" width="24" style="11" bestFit="1" customWidth="1"/>
    <col min="3871" max="4096" width="9.109375" style="11"/>
    <col min="4097" max="4097" width="9.6640625" style="11" bestFit="1" customWidth="1"/>
    <col min="4098" max="4098" width="3.109375" style="11" customWidth="1"/>
    <col min="4099" max="4099" width="41.6640625" style="11" customWidth="1"/>
    <col min="4100" max="4100" width="3.44140625" style="11" customWidth="1"/>
    <col min="4101" max="4101" width="15.5546875" style="11" bestFit="1" customWidth="1"/>
    <col min="4102" max="4107" width="13.44140625" style="11" bestFit="1" customWidth="1"/>
    <col min="4108" max="4111" width="13.33203125" style="11" bestFit="1" customWidth="1"/>
    <col min="4112" max="4112" width="13.6640625" style="11" customWidth="1"/>
    <col min="4113" max="4113" width="15.5546875" style="11" bestFit="1" customWidth="1"/>
    <col min="4114" max="4124" width="13.6640625" style="11" customWidth="1"/>
    <col min="4125" max="4125" width="18.88671875" style="11" bestFit="1" customWidth="1"/>
    <col min="4126" max="4126" width="24" style="11" bestFit="1" customWidth="1"/>
    <col min="4127" max="4352" width="9.109375" style="11"/>
    <col min="4353" max="4353" width="9.6640625" style="11" bestFit="1" customWidth="1"/>
    <col min="4354" max="4354" width="3.109375" style="11" customWidth="1"/>
    <col min="4355" max="4355" width="41.6640625" style="11" customWidth="1"/>
    <col min="4356" max="4356" width="3.44140625" style="11" customWidth="1"/>
    <col min="4357" max="4357" width="15.5546875" style="11" bestFit="1" customWidth="1"/>
    <col min="4358" max="4363" width="13.44140625" style="11" bestFit="1" customWidth="1"/>
    <col min="4364" max="4367" width="13.33203125" style="11" bestFit="1" customWidth="1"/>
    <col min="4368" max="4368" width="13.6640625" style="11" customWidth="1"/>
    <col min="4369" max="4369" width="15.5546875" style="11" bestFit="1" customWidth="1"/>
    <col min="4370" max="4380" width="13.6640625" style="11" customWidth="1"/>
    <col min="4381" max="4381" width="18.88671875" style="11" bestFit="1" customWidth="1"/>
    <col min="4382" max="4382" width="24" style="11" bestFit="1" customWidth="1"/>
    <col min="4383" max="4608" width="9.109375" style="11"/>
    <col min="4609" max="4609" width="9.6640625" style="11" bestFit="1" customWidth="1"/>
    <col min="4610" max="4610" width="3.109375" style="11" customWidth="1"/>
    <col min="4611" max="4611" width="41.6640625" style="11" customWidth="1"/>
    <col min="4612" max="4612" width="3.44140625" style="11" customWidth="1"/>
    <col min="4613" max="4613" width="15.5546875" style="11" bestFit="1" customWidth="1"/>
    <col min="4614" max="4619" width="13.44140625" style="11" bestFit="1" customWidth="1"/>
    <col min="4620" max="4623" width="13.33203125" style="11" bestFit="1" customWidth="1"/>
    <col min="4624" max="4624" width="13.6640625" style="11" customWidth="1"/>
    <col min="4625" max="4625" width="15.5546875" style="11" bestFit="1" customWidth="1"/>
    <col min="4626" max="4636" width="13.6640625" style="11" customWidth="1"/>
    <col min="4637" max="4637" width="18.88671875" style="11" bestFit="1" customWidth="1"/>
    <col min="4638" max="4638" width="24" style="11" bestFit="1" customWidth="1"/>
    <col min="4639" max="4864" width="9.109375" style="11"/>
    <col min="4865" max="4865" width="9.6640625" style="11" bestFit="1" customWidth="1"/>
    <col min="4866" max="4866" width="3.109375" style="11" customWidth="1"/>
    <col min="4867" max="4867" width="41.6640625" style="11" customWidth="1"/>
    <col min="4868" max="4868" width="3.44140625" style="11" customWidth="1"/>
    <col min="4869" max="4869" width="15.5546875" style="11" bestFit="1" customWidth="1"/>
    <col min="4870" max="4875" width="13.44140625" style="11" bestFit="1" customWidth="1"/>
    <col min="4876" max="4879" width="13.33203125" style="11" bestFit="1" customWidth="1"/>
    <col min="4880" max="4880" width="13.6640625" style="11" customWidth="1"/>
    <col min="4881" max="4881" width="15.5546875" style="11" bestFit="1" customWidth="1"/>
    <col min="4882" max="4892" width="13.6640625" style="11" customWidth="1"/>
    <col min="4893" max="4893" width="18.88671875" style="11" bestFit="1" customWidth="1"/>
    <col min="4894" max="4894" width="24" style="11" bestFit="1" customWidth="1"/>
    <col min="4895" max="5120" width="9.109375" style="11"/>
    <col min="5121" max="5121" width="9.6640625" style="11" bestFit="1" customWidth="1"/>
    <col min="5122" max="5122" width="3.109375" style="11" customWidth="1"/>
    <col min="5123" max="5123" width="41.6640625" style="11" customWidth="1"/>
    <col min="5124" max="5124" width="3.44140625" style="11" customWidth="1"/>
    <col min="5125" max="5125" width="15.5546875" style="11" bestFit="1" customWidth="1"/>
    <col min="5126" max="5131" width="13.44140625" style="11" bestFit="1" customWidth="1"/>
    <col min="5132" max="5135" width="13.33203125" style="11" bestFit="1" customWidth="1"/>
    <col min="5136" max="5136" width="13.6640625" style="11" customWidth="1"/>
    <col min="5137" max="5137" width="15.5546875" style="11" bestFit="1" customWidth="1"/>
    <col min="5138" max="5148" width="13.6640625" style="11" customWidth="1"/>
    <col min="5149" max="5149" width="18.88671875" style="11" bestFit="1" customWidth="1"/>
    <col min="5150" max="5150" width="24" style="11" bestFit="1" customWidth="1"/>
    <col min="5151" max="5376" width="9.109375" style="11"/>
    <col min="5377" max="5377" width="9.6640625" style="11" bestFit="1" customWidth="1"/>
    <col min="5378" max="5378" width="3.109375" style="11" customWidth="1"/>
    <col min="5379" max="5379" width="41.6640625" style="11" customWidth="1"/>
    <col min="5380" max="5380" width="3.44140625" style="11" customWidth="1"/>
    <col min="5381" max="5381" width="15.5546875" style="11" bestFit="1" customWidth="1"/>
    <col min="5382" max="5387" width="13.44140625" style="11" bestFit="1" customWidth="1"/>
    <col min="5388" max="5391" width="13.33203125" style="11" bestFit="1" customWidth="1"/>
    <col min="5392" max="5392" width="13.6640625" style="11" customWidth="1"/>
    <col min="5393" max="5393" width="15.5546875" style="11" bestFit="1" customWidth="1"/>
    <col min="5394" max="5404" width="13.6640625" style="11" customWidth="1"/>
    <col min="5405" max="5405" width="18.88671875" style="11" bestFit="1" customWidth="1"/>
    <col min="5406" max="5406" width="24" style="11" bestFit="1" customWidth="1"/>
    <col min="5407" max="5632" width="9.109375" style="11"/>
    <col min="5633" max="5633" width="9.6640625" style="11" bestFit="1" customWidth="1"/>
    <col min="5634" max="5634" width="3.109375" style="11" customWidth="1"/>
    <col min="5635" max="5635" width="41.6640625" style="11" customWidth="1"/>
    <col min="5636" max="5636" width="3.44140625" style="11" customWidth="1"/>
    <col min="5637" max="5637" width="15.5546875" style="11" bestFit="1" customWidth="1"/>
    <col min="5638" max="5643" width="13.44140625" style="11" bestFit="1" customWidth="1"/>
    <col min="5644" max="5647" width="13.33203125" style="11" bestFit="1" customWidth="1"/>
    <col min="5648" max="5648" width="13.6640625" style="11" customWidth="1"/>
    <col min="5649" max="5649" width="15.5546875" style="11" bestFit="1" customWidth="1"/>
    <col min="5650" max="5660" width="13.6640625" style="11" customWidth="1"/>
    <col min="5661" max="5661" width="18.88671875" style="11" bestFit="1" customWidth="1"/>
    <col min="5662" max="5662" width="24" style="11" bestFit="1" customWidth="1"/>
    <col min="5663" max="5888" width="9.109375" style="11"/>
    <col min="5889" max="5889" width="9.6640625" style="11" bestFit="1" customWidth="1"/>
    <col min="5890" max="5890" width="3.109375" style="11" customWidth="1"/>
    <col min="5891" max="5891" width="41.6640625" style="11" customWidth="1"/>
    <col min="5892" max="5892" width="3.44140625" style="11" customWidth="1"/>
    <col min="5893" max="5893" width="15.5546875" style="11" bestFit="1" customWidth="1"/>
    <col min="5894" max="5899" width="13.44140625" style="11" bestFit="1" customWidth="1"/>
    <col min="5900" max="5903" width="13.33203125" style="11" bestFit="1" customWidth="1"/>
    <col min="5904" max="5904" width="13.6640625" style="11" customWidth="1"/>
    <col min="5905" max="5905" width="15.5546875" style="11" bestFit="1" customWidth="1"/>
    <col min="5906" max="5916" width="13.6640625" style="11" customWidth="1"/>
    <col min="5917" max="5917" width="18.88671875" style="11" bestFit="1" customWidth="1"/>
    <col min="5918" max="5918" width="24" style="11" bestFit="1" customWidth="1"/>
    <col min="5919" max="6144" width="9.109375" style="11"/>
    <col min="6145" max="6145" width="9.6640625" style="11" bestFit="1" customWidth="1"/>
    <col min="6146" max="6146" width="3.109375" style="11" customWidth="1"/>
    <col min="6147" max="6147" width="41.6640625" style="11" customWidth="1"/>
    <col min="6148" max="6148" width="3.44140625" style="11" customWidth="1"/>
    <col min="6149" max="6149" width="15.5546875" style="11" bestFit="1" customWidth="1"/>
    <col min="6150" max="6155" width="13.44140625" style="11" bestFit="1" customWidth="1"/>
    <col min="6156" max="6159" width="13.33203125" style="11" bestFit="1" customWidth="1"/>
    <col min="6160" max="6160" width="13.6640625" style="11" customWidth="1"/>
    <col min="6161" max="6161" width="15.5546875" style="11" bestFit="1" customWidth="1"/>
    <col min="6162" max="6172" width="13.6640625" style="11" customWidth="1"/>
    <col min="6173" max="6173" width="18.88671875" style="11" bestFit="1" customWidth="1"/>
    <col min="6174" max="6174" width="24" style="11" bestFit="1" customWidth="1"/>
    <col min="6175" max="6400" width="9.109375" style="11"/>
    <col min="6401" max="6401" width="9.6640625" style="11" bestFit="1" customWidth="1"/>
    <col min="6402" max="6402" width="3.109375" style="11" customWidth="1"/>
    <col min="6403" max="6403" width="41.6640625" style="11" customWidth="1"/>
    <col min="6404" max="6404" width="3.44140625" style="11" customWidth="1"/>
    <col min="6405" max="6405" width="15.5546875" style="11" bestFit="1" customWidth="1"/>
    <col min="6406" max="6411" width="13.44140625" style="11" bestFit="1" customWidth="1"/>
    <col min="6412" max="6415" width="13.33203125" style="11" bestFit="1" customWidth="1"/>
    <col min="6416" max="6416" width="13.6640625" style="11" customWidth="1"/>
    <col min="6417" max="6417" width="15.5546875" style="11" bestFit="1" customWidth="1"/>
    <col min="6418" max="6428" width="13.6640625" style="11" customWidth="1"/>
    <col min="6429" max="6429" width="18.88671875" style="11" bestFit="1" customWidth="1"/>
    <col min="6430" max="6430" width="24" style="11" bestFit="1" customWidth="1"/>
    <col min="6431" max="6656" width="9.109375" style="11"/>
    <col min="6657" max="6657" width="9.6640625" style="11" bestFit="1" customWidth="1"/>
    <col min="6658" max="6658" width="3.109375" style="11" customWidth="1"/>
    <col min="6659" max="6659" width="41.6640625" style="11" customWidth="1"/>
    <col min="6660" max="6660" width="3.44140625" style="11" customWidth="1"/>
    <col min="6661" max="6661" width="15.5546875" style="11" bestFit="1" customWidth="1"/>
    <col min="6662" max="6667" width="13.44140625" style="11" bestFit="1" customWidth="1"/>
    <col min="6668" max="6671" width="13.33203125" style="11" bestFit="1" customWidth="1"/>
    <col min="6672" max="6672" width="13.6640625" style="11" customWidth="1"/>
    <col min="6673" max="6673" width="15.5546875" style="11" bestFit="1" customWidth="1"/>
    <col min="6674" max="6684" width="13.6640625" style="11" customWidth="1"/>
    <col min="6685" max="6685" width="18.88671875" style="11" bestFit="1" customWidth="1"/>
    <col min="6686" max="6686" width="24" style="11" bestFit="1" customWidth="1"/>
    <col min="6687" max="6912" width="9.109375" style="11"/>
    <col min="6913" max="6913" width="9.6640625" style="11" bestFit="1" customWidth="1"/>
    <col min="6914" max="6914" width="3.109375" style="11" customWidth="1"/>
    <col min="6915" max="6915" width="41.6640625" style="11" customWidth="1"/>
    <col min="6916" max="6916" width="3.44140625" style="11" customWidth="1"/>
    <col min="6917" max="6917" width="15.5546875" style="11" bestFit="1" customWidth="1"/>
    <col min="6918" max="6923" width="13.44140625" style="11" bestFit="1" customWidth="1"/>
    <col min="6924" max="6927" width="13.33203125" style="11" bestFit="1" customWidth="1"/>
    <col min="6928" max="6928" width="13.6640625" style="11" customWidth="1"/>
    <col min="6929" max="6929" width="15.5546875" style="11" bestFit="1" customWidth="1"/>
    <col min="6930" max="6940" width="13.6640625" style="11" customWidth="1"/>
    <col min="6941" max="6941" width="18.88671875" style="11" bestFit="1" customWidth="1"/>
    <col min="6942" max="6942" width="24" style="11" bestFit="1" customWidth="1"/>
    <col min="6943" max="7168" width="9.109375" style="11"/>
    <col min="7169" max="7169" width="9.6640625" style="11" bestFit="1" customWidth="1"/>
    <col min="7170" max="7170" width="3.109375" style="11" customWidth="1"/>
    <col min="7171" max="7171" width="41.6640625" style="11" customWidth="1"/>
    <col min="7172" max="7172" width="3.44140625" style="11" customWidth="1"/>
    <col min="7173" max="7173" width="15.5546875" style="11" bestFit="1" customWidth="1"/>
    <col min="7174" max="7179" width="13.44140625" style="11" bestFit="1" customWidth="1"/>
    <col min="7180" max="7183" width="13.33203125" style="11" bestFit="1" customWidth="1"/>
    <col min="7184" max="7184" width="13.6640625" style="11" customWidth="1"/>
    <col min="7185" max="7185" width="15.5546875" style="11" bestFit="1" customWidth="1"/>
    <col min="7186" max="7196" width="13.6640625" style="11" customWidth="1"/>
    <col min="7197" max="7197" width="18.88671875" style="11" bestFit="1" customWidth="1"/>
    <col min="7198" max="7198" width="24" style="11" bestFit="1" customWidth="1"/>
    <col min="7199" max="7424" width="9.109375" style="11"/>
    <col min="7425" max="7425" width="9.6640625" style="11" bestFit="1" customWidth="1"/>
    <col min="7426" max="7426" width="3.109375" style="11" customWidth="1"/>
    <col min="7427" max="7427" width="41.6640625" style="11" customWidth="1"/>
    <col min="7428" max="7428" width="3.44140625" style="11" customWidth="1"/>
    <col min="7429" max="7429" width="15.5546875" style="11" bestFit="1" customWidth="1"/>
    <col min="7430" max="7435" width="13.44140625" style="11" bestFit="1" customWidth="1"/>
    <col min="7436" max="7439" width="13.33203125" style="11" bestFit="1" customWidth="1"/>
    <col min="7440" max="7440" width="13.6640625" style="11" customWidth="1"/>
    <col min="7441" max="7441" width="15.5546875" style="11" bestFit="1" customWidth="1"/>
    <col min="7442" max="7452" width="13.6640625" style="11" customWidth="1"/>
    <col min="7453" max="7453" width="18.88671875" style="11" bestFit="1" customWidth="1"/>
    <col min="7454" max="7454" width="24" style="11" bestFit="1" customWidth="1"/>
    <col min="7455" max="7680" width="9.109375" style="11"/>
    <col min="7681" max="7681" width="9.6640625" style="11" bestFit="1" customWidth="1"/>
    <col min="7682" max="7682" width="3.109375" style="11" customWidth="1"/>
    <col min="7683" max="7683" width="41.6640625" style="11" customWidth="1"/>
    <col min="7684" max="7684" width="3.44140625" style="11" customWidth="1"/>
    <col min="7685" max="7685" width="15.5546875" style="11" bestFit="1" customWidth="1"/>
    <col min="7686" max="7691" width="13.44140625" style="11" bestFit="1" customWidth="1"/>
    <col min="7692" max="7695" width="13.33203125" style="11" bestFit="1" customWidth="1"/>
    <col min="7696" max="7696" width="13.6640625" style="11" customWidth="1"/>
    <col min="7697" max="7697" width="15.5546875" style="11" bestFit="1" customWidth="1"/>
    <col min="7698" max="7708" width="13.6640625" style="11" customWidth="1"/>
    <col min="7709" max="7709" width="18.88671875" style="11" bestFit="1" customWidth="1"/>
    <col min="7710" max="7710" width="24" style="11" bestFit="1" customWidth="1"/>
    <col min="7711" max="7936" width="9.109375" style="11"/>
    <col min="7937" max="7937" width="9.6640625" style="11" bestFit="1" customWidth="1"/>
    <col min="7938" max="7938" width="3.109375" style="11" customWidth="1"/>
    <col min="7939" max="7939" width="41.6640625" style="11" customWidth="1"/>
    <col min="7940" max="7940" width="3.44140625" style="11" customWidth="1"/>
    <col min="7941" max="7941" width="15.5546875" style="11" bestFit="1" customWidth="1"/>
    <col min="7942" max="7947" width="13.44140625" style="11" bestFit="1" customWidth="1"/>
    <col min="7948" max="7951" width="13.33203125" style="11" bestFit="1" customWidth="1"/>
    <col min="7952" max="7952" width="13.6640625" style="11" customWidth="1"/>
    <col min="7953" max="7953" width="15.5546875" style="11" bestFit="1" customWidth="1"/>
    <col min="7954" max="7964" width="13.6640625" style="11" customWidth="1"/>
    <col min="7965" max="7965" width="18.88671875" style="11" bestFit="1" customWidth="1"/>
    <col min="7966" max="7966" width="24" style="11" bestFit="1" customWidth="1"/>
    <col min="7967" max="8192" width="9.109375" style="11"/>
    <col min="8193" max="8193" width="9.6640625" style="11" bestFit="1" customWidth="1"/>
    <col min="8194" max="8194" width="3.109375" style="11" customWidth="1"/>
    <col min="8195" max="8195" width="41.6640625" style="11" customWidth="1"/>
    <col min="8196" max="8196" width="3.44140625" style="11" customWidth="1"/>
    <col min="8197" max="8197" width="15.5546875" style="11" bestFit="1" customWidth="1"/>
    <col min="8198" max="8203" width="13.44140625" style="11" bestFit="1" customWidth="1"/>
    <col min="8204" max="8207" width="13.33203125" style="11" bestFit="1" customWidth="1"/>
    <col min="8208" max="8208" width="13.6640625" style="11" customWidth="1"/>
    <col min="8209" max="8209" width="15.5546875" style="11" bestFit="1" customWidth="1"/>
    <col min="8210" max="8220" width="13.6640625" style="11" customWidth="1"/>
    <col min="8221" max="8221" width="18.88671875" style="11" bestFit="1" customWidth="1"/>
    <col min="8222" max="8222" width="24" style="11" bestFit="1" customWidth="1"/>
    <col min="8223" max="8448" width="9.109375" style="11"/>
    <col min="8449" max="8449" width="9.6640625" style="11" bestFit="1" customWidth="1"/>
    <col min="8450" max="8450" width="3.109375" style="11" customWidth="1"/>
    <col min="8451" max="8451" width="41.6640625" style="11" customWidth="1"/>
    <col min="8452" max="8452" width="3.44140625" style="11" customWidth="1"/>
    <col min="8453" max="8453" width="15.5546875" style="11" bestFit="1" customWidth="1"/>
    <col min="8454" max="8459" width="13.44140625" style="11" bestFit="1" customWidth="1"/>
    <col min="8460" max="8463" width="13.33203125" style="11" bestFit="1" customWidth="1"/>
    <col min="8464" max="8464" width="13.6640625" style="11" customWidth="1"/>
    <col min="8465" max="8465" width="15.5546875" style="11" bestFit="1" customWidth="1"/>
    <col min="8466" max="8476" width="13.6640625" style="11" customWidth="1"/>
    <col min="8477" max="8477" width="18.88671875" style="11" bestFit="1" customWidth="1"/>
    <col min="8478" max="8478" width="24" style="11" bestFit="1" customWidth="1"/>
    <col min="8479" max="8704" width="9.109375" style="11"/>
    <col min="8705" max="8705" width="9.6640625" style="11" bestFit="1" customWidth="1"/>
    <col min="8706" max="8706" width="3.109375" style="11" customWidth="1"/>
    <col min="8707" max="8707" width="41.6640625" style="11" customWidth="1"/>
    <col min="8708" max="8708" width="3.44140625" style="11" customWidth="1"/>
    <col min="8709" max="8709" width="15.5546875" style="11" bestFit="1" customWidth="1"/>
    <col min="8710" max="8715" width="13.44140625" style="11" bestFit="1" customWidth="1"/>
    <col min="8716" max="8719" width="13.33203125" style="11" bestFit="1" customWidth="1"/>
    <col min="8720" max="8720" width="13.6640625" style="11" customWidth="1"/>
    <col min="8721" max="8721" width="15.5546875" style="11" bestFit="1" customWidth="1"/>
    <col min="8722" max="8732" width="13.6640625" style="11" customWidth="1"/>
    <col min="8733" max="8733" width="18.88671875" style="11" bestFit="1" customWidth="1"/>
    <col min="8734" max="8734" width="24" style="11" bestFit="1" customWidth="1"/>
    <col min="8735" max="8960" width="9.109375" style="11"/>
    <col min="8961" max="8961" width="9.6640625" style="11" bestFit="1" customWidth="1"/>
    <col min="8962" max="8962" width="3.109375" style="11" customWidth="1"/>
    <col min="8963" max="8963" width="41.6640625" style="11" customWidth="1"/>
    <col min="8964" max="8964" width="3.44140625" style="11" customWidth="1"/>
    <col min="8965" max="8965" width="15.5546875" style="11" bestFit="1" customWidth="1"/>
    <col min="8966" max="8971" width="13.44140625" style="11" bestFit="1" customWidth="1"/>
    <col min="8972" max="8975" width="13.33203125" style="11" bestFit="1" customWidth="1"/>
    <col min="8976" max="8976" width="13.6640625" style="11" customWidth="1"/>
    <col min="8977" max="8977" width="15.5546875" style="11" bestFit="1" customWidth="1"/>
    <col min="8978" max="8988" width="13.6640625" style="11" customWidth="1"/>
    <col min="8989" max="8989" width="18.88671875" style="11" bestFit="1" customWidth="1"/>
    <col min="8990" max="8990" width="24" style="11" bestFit="1" customWidth="1"/>
    <col min="8991" max="9216" width="9.109375" style="11"/>
    <col min="9217" max="9217" width="9.6640625" style="11" bestFit="1" customWidth="1"/>
    <col min="9218" max="9218" width="3.109375" style="11" customWidth="1"/>
    <col min="9219" max="9219" width="41.6640625" style="11" customWidth="1"/>
    <col min="9220" max="9220" width="3.44140625" style="11" customWidth="1"/>
    <col min="9221" max="9221" width="15.5546875" style="11" bestFit="1" customWidth="1"/>
    <col min="9222" max="9227" width="13.44140625" style="11" bestFit="1" customWidth="1"/>
    <col min="9228" max="9231" width="13.33203125" style="11" bestFit="1" customWidth="1"/>
    <col min="9232" max="9232" width="13.6640625" style="11" customWidth="1"/>
    <col min="9233" max="9233" width="15.5546875" style="11" bestFit="1" customWidth="1"/>
    <col min="9234" max="9244" width="13.6640625" style="11" customWidth="1"/>
    <col min="9245" max="9245" width="18.88671875" style="11" bestFit="1" customWidth="1"/>
    <col min="9246" max="9246" width="24" style="11" bestFit="1" customWidth="1"/>
    <col min="9247" max="9472" width="9.109375" style="11"/>
    <col min="9473" max="9473" width="9.6640625" style="11" bestFit="1" customWidth="1"/>
    <col min="9474" max="9474" width="3.109375" style="11" customWidth="1"/>
    <col min="9475" max="9475" width="41.6640625" style="11" customWidth="1"/>
    <col min="9476" max="9476" width="3.44140625" style="11" customWidth="1"/>
    <col min="9477" max="9477" width="15.5546875" style="11" bestFit="1" customWidth="1"/>
    <col min="9478" max="9483" width="13.44140625" style="11" bestFit="1" customWidth="1"/>
    <col min="9484" max="9487" width="13.33203125" style="11" bestFit="1" customWidth="1"/>
    <col min="9488" max="9488" width="13.6640625" style="11" customWidth="1"/>
    <col min="9489" max="9489" width="15.5546875" style="11" bestFit="1" customWidth="1"/>
    <col min="9490" max="9500" width="13.6640625" style="11" customWidth="1"/>
    <col min="9501" max="9501" width="18.88671875" style="11" bestFit="1" customWidth="1"/>
    <col min="9502" max="9502" width="24" style="11" bestFit="1" customWidth="1"/>
    <col min="9503" max="9728" width="9.109375" style="11"/>
    <col min="9729" max="9729" width="9.6640625" style="11" bestFit="1" customWidth="1"/>
    <col min="9730" max="9730" width="3.109375" style="11" customWidth="1"/>
    <col min="9731" max="9731" width="41.6640625" style="11" customWidth="1"/>
    <col min="9732" max="9732" width="3.44140625" style="11" customWidth="1"/>
    <col min="9733" max="9733" width="15.5546875" style="11" bestFit="1" customWidth="1"/>
    <col min="9734" max="9739" width="13.44140625" style="11" bestFit="1" customWidth="1"/>
    <col min="9740" max="9743" width="13.33203125" style="11" bestFit="1" customWidth="1"/>
    <col min="9744" max="9744" width="13.6640625" style="11" customWidth="1"/>
    <col min="9745" max="9745" width="15.5546875" style="11" bestFit="1" customWidth="1"/>
    <col min="9746" max="9756" width="13.6640625" style="11" customWidth="1"/>
    <col min="9757" max="9757" width="18.88671875" style="11" bestFit="1" customWidth="1"/>
    <col min="9758" max="9758" width="24" style="11" bestFit="1" customWidth="1"/>
    <col min="9759" max="9984" width="9.109375" style="11"/>
    <col min="9985" max="9985" width="9.6640625" style="11" bestFit="1" customWidth="1"/>
    <col min="9986" max="9986" width="3.109375" style="11" customWidth="1"/>
    <col min="9987" max="9987" width="41.6640625" style="11" customWidth="1"/>
    <col min="9988" max="9988" width="3.44140625" style="11" customWidth="1"/>
    <col min="9989" max="9989" width="15.5546875" style="11" bestFit="1" customWidth="1"/>
    <col min="9990" max="9995" width="13.44140625" style="11" bestFit="1" customWidth="1"/>
    <col min="9996" max="9999" width="13.33203125" style="11" bestFit="1" customWidth="1"/>
    <col min="10000" max="10000" width="13.6640625" style="11" customWidth="1"/>
    <col min="10001" max="10001" width="15.5546875" style="11" bestFit="1" customWidth="1"/>
    <col min="10002" max="10012" width="13.6640625" style="11" customWidth="1"/>
    <col min="10013" max="10013" width="18.88671875" style="11" bestFit="1" customWidth="1"/>
    <col min="10014" max="10014" width="24" style="11" bestFit="1" customWidth="1"/>
    <col min="10015" max="10240" width="9.109375" style="11"/>
    <col min="10241" max="10241" width="9.6640625" style="11" bestFit="1" customWidth="1"/>
    <col min="10242" max="10242" width="3.109375" style="11" customWidth="1"/>
    <col min="10243" max="10243" width="41.6640625" style="11" customWidth="1"/>
    <col min="10244" max="10244" width="3.44140625" style="11" customWidth="1"/>
    <col min="10245" max="10245" width="15.5546875" style="11" bestFit="1" customWidth="1"/>
    <col min="10246" max="10251" width="13.44140625" style="11" bestFit="1" customWidth="1"/>
    <col min="10252" max="10255" width="13.33203125" style="11" bestFit="1" customWidth="1"/>
    <col min="10256" max="10256" width="13.6640625" style="11" customWidth="1"/>
    <col min="10257" max="10257" width="15.5546875" style="11" bestFit="1" customWidth="1"/>
    <col min="10258" max="10268" width="13.6640625" style="11" customWidth="1"/>
    <col min="10269" max="10269" width="18.88671875" style="11" bestFit="1" customWidth="1"/>
    <col min="10270" max="10270" width="24" style="11" bestFit="1" customWidth="1"/>
    <col min="10271" max="10496" width="9.109375" style="11"/>
    <col min="10497" max="10497" width="9.6640625" style="11" bestFit="1" customWidth="1"/>
    <col min="10498" max="10498" width="3.109375" style="11" customWidth="1"/>
    <col min="10499" max="10499" width="41.6640625" style="11" customWidth="1"/>
    <col min="10500" max="10500" width="3.44140625" style="11" customWidth="1"/>
    <col min="10501" max="10501" width="15.5546875" style="11" bestFit="1" customWidth="1"/>
    <col min="10502" max="10507" width="13.44140625" style="11" bestFit="1" customWidth="1"/>
    <col min="10508" max="10511" width="13.33203125" style="11" bestFit="1" customWidth="1"/>
    <col min="10512" max="10512" width="13.6640625" style="11" customWidth="1"/>
    <col min="10513" max="10513" width="15.5546875" style="11" bestFit="1" customWidth="1"/>
    <col min="10514" max="10524" width="13.6640625" style="11" customWidth="1"/>
    <col min="10525" max="10525" width="18.88671875" style="11" bestFit="1" customWidth="1"/>
    <col min="10526" max="10526" width="24" style="11" bestFit="1" customWidth="1"/>
    <col min="10527" max="10752" width="9.109375" style="11"/>
    <col min="10753" max="10753" width="9.6640625" style="11" bestFit="1" customWidth="1"/>
    <col min="10754" max="10754" width="3.109375" style="11" customWidth="1"/>
    <col min="10755" max="10755" width="41.6640625" style="11" customWidth="1"/>
    <col min="10756" max="10756" width="3.44140625" style="11" customWidth="1"/>
    <col min="10757" max="10757" width="15.5546875" style="11" bestFit="1" customWidth="1"/>
    <col min="10758" max="10763" width="13.44140625" style="11" bestFit="1" customWidth="1"/>
    <col min="10764" max="10767" width="13.33203125" style="11" bestFit="1" customWidth="1"/>
    <col min="10768" max="10768" width="13.6640625" style="11" customWidth="1"/>
    <col min="10769" max="10769" width="15.5546875" style="11" bestFit="1" customWidth="1"/>
    <col min="10770" max="10780" width="13.6640625" style="11" customWidth="1"/>
    <col min="10781" max="10781" width="18.88671875" style="11" bestFit="1" customWidth="1"/>
    <col min="10782" max="10782" width="24" style="11" bestFit="1" customWidth="1"/>
    <col min="10783" max="11008" width="9.109375" style="11"/>
    <col min="11009" max="11009" width="9.6640625" style="11" bestFit="1" customWidth="1"/>
    <col min="11010" max="11010" width="3.109375" style="11" customWidth="1"/>
    <col min="11011" max="11011" width="41.6640625" style="11" customWidth="1"/>
    <col min="11012" max="11012" width="3.44140625" style="11" customWidth="1"/>
    <col min="11013" max="11013" width="15.5546875" style="11" bestFit="1" customWidth="1"/>
    <col min="11014" max="11019" width="13.44140625" style="11" bestFit="1" customWidth="1"/>
    <col min="11020" max="11023" width="13.33203125" style="11" bestFit="1" customWidth="1"/>
    <col min="11024" max="11024" width="13.6640625" style="11" customWidth="1"/>
    <col min="11025" max="11025" width="15.5546875" style="11" bestFit="1" customWidth="1"/>
    <col min="11026" max="11036" width="13.6640625" style="11" customWidth="1"/>
    <col min="11037" max="11037" width="18.88671875" style="11" bestFit="1" customWidth="1"/>
    <col min="11038" max="11038" width="24" style="11" bestFit="1" customWidth="1"/>
    <col min="11039" max="11264" width="9.109375" style="11"/>
    <col min="11265" max="11265" width="9.6640625" style="11" bestFit="1" customWidth="1"/>
    <col min="11266" max="11266" width="3.109375" style="11" customWidth="1"/>
    <col min="11267" max="11267" width="41.6640625" style="11" customWidth="1"/>
    <col min="11268" max="11268" width="3.44140625" style="11" customWidth="1"/>
    <col min="11269" max="11269" width="15.5546875" style="11" bestFit="1" customWidth="1"/>
    <col min="11270" max="11275" width="13.44140625" style="11" bestFit="1" customWidth="1"/>
    <col min="11276" max="11279" width="13.33203125" style="11" bestFit="1" customWidth="1"/>
    <col min="11280" max="11280" width="13.6640625" style="11" customWidth="1"/>
    <col min="11281" max="11281" width="15.5546875" style="11" bestFit="1" customWidth="1"/>
    <col min="11282" max="11292" width="13.6640625" style="11" customWidth="1"/>
    <col min="11293" max="11293" width="18.88671875" style="11" bestFit="1" customWidth="1"/>
    <col min="11294" max="11294" width="24" style="11" bestFit="1" customWidth="1"/>
    <col min="11295" max="11520" width="9.109375" style="11"/>
    <col min="11521" max="11521" width="9.6640625" style="11" bestFit="1" customWidth="1"/>
    <col min="11522" max="11522" width="3.109375" style="11" customWidth="1"/>
    <col min="11523" max="11523" width="41.6640625" style="11" customWidth="1"/>
    <col min="11524" max="11524" width="3.44140625" style="11" customWidth="1"/>
    <col min="11525" max="11525" width="15.5546875" style="11" bestFit="1" customWidth="1"/>
    <col min="11526" max="11531" width="13.44140625" style="11" bestFit="1" customWidth="1"/>
    <col min="11532" max="11535" width="13.33203125" style="11" bestFit="1" customWidth="1"/>
    <col min="11536" max="11536" width="13.6640625" style="11" customWidth="1"/>
    <col min="11537" max="11537" width="15.5546875" style="11" bestFit="1" customWidth="1"/>
    <col min="11538" max="11548" width="13.6640625" style="11" customWidth="1"/>
    <col min="11549" max="11549" width="18.88671875" style="11" bestFit="1" customWidth="1"/>
    <col min="11550" max="11550" width="24" style="11" bestFit="1" customWidth="1"/>
    <col min="11551" max="11776" width="9.109375" style="11"/>
    <col min="11777" max="11777" width="9.6640625" style="11" bestFit="1" customWidth="1"/>
    <col min="11778" max="11778" width="3.109375" style="11" customWidth="1"/>
    <col min="11779" max="11779" width="41.6640625" style="11" customWidth="1"/>
    <col min="11780" max="11780" width="3.44140625" style="11" customWidth="1"/>
    <col min="11781" max="11781" width="15.5546875" style="11" bestFit="1" customWidth="1"/>
    <col min="11782" max="11787" width="13.44140625" style="11" bestFit="1" customWidth="1"/>
    <col min="11788" max="11791" width="13.33203125" style="11" bestFit="1" customWidth="1"/>
    <col min="11792" max="11792" width="13.6640625" style="11" customWidth="1"/>
    <col min="11793" max="11793" width="15.5546875" style="11" bestFit="1" customWidth="1"/>
    <col min="11794" max="11804" width="13.6640625" style="11" customWidth="1"/>
    <col min="11805" max="11805" width="18.88671875" style="11" bestFit="1" customWidth="1"/>
    <col min="11806" max="11806" width="24" style="11" bestFit="1" customWidth="1"/>
    <col min="11807" max="12032" width="9.109375" style="11"/>
    <col min="12033" max="12033" width="9.6640625" style="11" bestFit="1" customWidth="1"/>
    <col min="12034" max="12034" width="3.109375" style="11" customWidth="1"/>
    <col min="12035" max="12035" width="41.6640625" style="11" customWidth="1"/>
    <col min="12036" max="12036" width="3.44140625" style="11" customWidth="1"/>
    <col min="12037" max="12037" width="15.5546875" style="11" bestFit="1" customWidth="1"/>
    <col min="12038" max="12043" width="13.44140625" style="11" bestFit="1" customWidth="1"/>
    <col min="12044" max="12047" width="13.33203125" style="11" bestFit="1" customWidth="1"/>
    <col min="12048" max="12048" width="13.6640625" style="11" customWidth="1"/>
    <col min="12049" max="12049" width="15.5546875" style="11" bestFit="1" customWidth="1"/>
    <col min="12050" max="12060" width="13.6640625" style="11" customWidth="1"/>
    <col min="12061" max="12061" width="18.88671875" style="11" bestFit="1" customWidth="1"/>
    <col min="12062" max="12062" width="24" style="11" bestFit="1" customWidth="1"/>
    <col min="12063" max="12288" width="9.109375" style="11"/>
    <col min="12289" max="12289" width="9.6640625" style="11" bestFit="1" customWidth="1"/>
    <col min="12290" max="12290" width="3.109375" style="11" customWidth="1"/>
    <col min="12291" max="12291" width="41.6640625" style="11" customWidth="1"/>
    <col min="12292" max="12292" width="3.44140625" style="11" customWidth="1"/>
    <col min="12293" max="12293" width="15.5546875" style="11" bestFit="1" customWidth="1"/>
    <col min="12294" max="12299" width="13.44140625" style="11" bestFit="1" customWidth="1"/>
    <col min="12300" max="12303" width="13.33203125" style="11" bestFit="1" customWidth="1"/>
    <col min="12304" max="12304" width="13.6640625" style="11" customWidth="1"/>
    <col min="12305" max="12305" width="15.5546875" style="11" bestFit="1" customWidth="1"/>
    <col min="12306" max="12316" width="13.6640625" style="11" customWidth="1"/>
    <col min="12317" max="12317" width="18.88671875" style="11" bestFit="1" customWidth="1"/>
    <col min="12318" max="12318" width="24" style="11" bestFit="1" customWidth="1"/>
    <col min="12319" max="12544" width="9.109375" style="11"/>
    <col min="12545" max="12545" width="9.6640625" style="11" bestFit="1" customWidth="1"/>
    <col min="12546" max="12546" width="3.109375" style="11" customWidth="1"/>
    <col min="12547" max="12547" width="41.6640625" style="11" customWidth="1"/>
    <col min="12548" max="12548" width="3.44140625" style="11" customWidth="1"/>
    <col min="12549" max="12549" width="15.5546875" style="11" bestFit="1" customWidth="1"/>
    <col min="12550" max="12555" width="13.44140625" style="11" bestFit="1" customWidth="1"/>
    <col min="12556" max="12559" width="13.33203125" style="11" bestFit="1" customWidth="1"/>
    <col min="12560" max="12560" width="13.6640625" style="11" customWidth="1"/>
    <col min="12561" max="12561" width="15.5546875" style="11" bestFit="1" customWidth="1"/>
    <col min="12562" max="12572" width="13.6640625" style="11" customWidth="1"/>
    <col min="12573" max="12573" width="18.88671875" style="11" bestFit="1" customWidth="1"/>
    <col min="12574" max="12574" width="24" style="11" bestFit="1" customWidth="1"/>
    <col min="12575" max="12800" width="9.109375" style="11"/>
    <col min="12801" max="12801" width="9.6640625" style="11" bestFit="1" customWidth="1"/>
    <col min="12802" max="12802" width="3.109375" style="11" customWidth="1"/>
    <col min="12803" max="12803" width="41.6640625" style="11" customWidth="1"/>
    <col min="12804" max="12804" width="3.44140625" style="11" customWidth="1"/>
    <col min="12805" max="12805" width="15.5546875" style="11" bestFit="1" customWidth="1"/>
    <col min="12806" max="12811" width="13.44140625" style="11" bestFit="1" customWidth="1"/>
    <col min="12812" max="12815" width="13.33203125" style="11" bestFit="1" customWidth="1"/>
    <col min="12816" max="12816" width="13.6640625" style="11" customWidth="1"/>
    <col min="12817" max="12817" width="15.5546875" style="11" bestFit="1" customWidth="1"/>
    <col min="12818" max="12828" width="13.6640625" style="11" customWidth="1"/>
    <col min="12829" max="12829" width="18.88671875" style="11" bestFit="1" customWidth="1"/>
    <col min="12830" max="12830" width="24" style="11" bestFit="1" customWidth="1"/>
    <col min="12831" max="13056" width="9.109375" style="11"/>
    <col min="13057" max="13057" width="9.6640625" style="11" bestFit="1" customWidth="1"/>
    <col min="13058" max="13058" width="3.109375" style="11" customWidth="1"/>
    <col min="13059" max="13059" width="41.6640625" style="11" customWidth="1"/>
    <col min="13060" max="13060" width="3.44140625" style="11" customWidth="1"/>
    <col min="13061" max="13061" width="15.5546875" style="11" bestFit="1" customWidth="1"/>
    <col min="13062" max="13067" width="13.44140625" style="11" bestFit="1" customWidth="1"/>
    <col min="13068" max="13071" width="13.33203125" style="11" bestFit="1" customWidth="1"/>
    <col min="13072" max="13072" width="13.6640625" style="11" customWidth="1"/>
    <col min="13073" max="13073" width="15.5546875" style="11" bestFit="1" customWidth="1"/>
    <col min="13074" max="13084" width="13.6640625" style="11" customWidth="1"/>
    <col min="13085" max="13085" width="18.88671875" style="11" bestFit="1" customWidth="1"/>
    <col min="13086" max="13086" width="24" style="11" bestFit="1" customWidth="1"/>
    <col min="13087" max="13312" width="9.109375" style="11"/>
    <col min="13313" max="13313" width="9.6640625" style="11" bestFit="1" customWidth="1"/>
    <col min="13314" max="13314" width="3.109375" style="11" customWidth="1"/>
    <col min="13315" max="13315" width="41.6640625" style="11" customWidth="1"/>
    <col min="13316" max="13316" width="3.44140625" style="11" customWidth="1"/>
    <col min="13317" max="13317" width="15.5546875" style="11" bestFit="1" customWidth="1"/>
    <col min="13318" max="13323" width="13.44140625" style="11" bestFit="1" customWidth="1"/>
    <col min="13324" max="13327" width="13.33203125" style="11" bestFit="1" customWidth="1"/>
    <col min="13328" max="13328" width="13.6640625" style="11" customWidth="1"/>
    <col min="13329" max="13329" width="15.5546875" style="11" bestFit="1" customWidth="1"/>
    <col min="13330" max="13340" width="13.6640625" style="11" customWidth="1"/>
    <col min="13341" max="13341" width="18.88671875" style="11" bestFit="1" customWidth="1"/>
    <col min="13342" max="13342" width="24" style="11" bestFit="1" customWidth="1"/>
    <col min="13343" max="13568" width="9.109375" style="11"/>
    <col min="13569" max="13569" width="9.6640625" style="11" bestFit="1" customWidth="1"/>
    <col min="13570" max="13570" width="3.109375" style="11" customWidth="1"/>
    <col min="13571" max="13571" width="41.6640625" style="11" customWidth="1"/>
    <col min="13572" max="13572" width="3.44140625" style="11" customWidth="1"/>
    <col min="13573" max="13573" width="15.5546875" style="11" bestFit="1" customWidth="1"/>
    <col min="13574" max="13579" width="13.44140625" style="11" bestFit="1" customWidth="1"/>
    <col min="13580" max="13583" width="13.33203125" style="11" bestFit="1" customWidth="1"/>
    <col min="13584" max="13584" width="13.6640625" style="11" customWidth="1"/>
    <col min="13585" max="13585" width="15.5546875" style="11" bestFit="1" customWidth="1"/>
    <col min="13586" max="13596" width="13.6640625" style="11" customWidth="1"/>
    <col min="13597" max="13597" width="18.88671875" style="11" bestFit="1" customWidth="1"/>
    <col min="13598" max="13598" width="24" style="11" bestFit="1" customWidth="1"/>
    <col min="13599" max="13824" width="9.109375" style="11"/>
    <col min="13825" max="13825" width="9.6640625" style="11" bestFit="1" customWidth="1"/>
    <col min="13826" max="13826" width="3.109375" style="11" customWidth="1"/>
    <col min="13827" max="13827" width="41.6640625" style="11" customWidth="1"/>
    <col min="13828" max="13828" width="3.44140625" style="11" customWidth="1"/>
    <col min="13829" max="13829" width="15.5546875" style="11" bestFit="1" customWidth="1"/>
    <col min="13830" max="13835" width="13.44140625" style="11" bestFit="1" customWidth="1"/>
    <col min="13836" max="13839" width="13.33203125" style="11" bestFit="1" customWidth="1"/>
    <col min="13840" max="13840" width="13.6640625" style="11" customWidth="1"/>
    <col min="13841" max="13841" width="15.5546875" style="11" bestFit="1" customWidth="1"/>
    <col min="13842" max="13852" width="13.6640625" style="11" customWidth="1"/>
    <col min="13853" max="13853" width="18.88671875" style="11" bestFit="1" customWidth="1"/>
    <col min="13854" max="13854" width="24" style="11" bestFit="1" customWidth="1"/>
    <col min="13855" max="14080" width="9.109375" style="11"/>
    <col min="14081" max="14081" width="9.6640625" style="11" bestFit="1" customWidth="1"/>
    <col min="14082" max="14082" width="3.109375" style="11" customWidth="1"/>
    <col min="14083" max="14083" width="41.6640625" style="11" customWidth="1"/>
    <col min="14084" max="14084" width="3.44140625" style="11" customWidth="1"/>
    <col min="14085" max="14085" width="15.5546875" style="11" bestFit="1" customWidth="1"/>
    <col min="14086" max="14091" width="13.44140625" style="11" bestFit="1" customWidth="1"/>
    <col min="14092" max="14095" width="13.33203125" style="11" bestFit="1" customWidth="1"/>
    <col min="14096" max="14096" width="13.6640625" style="11" customWidth="1"/>
    <col min="14097" max="14097" width="15.5546875" style="11" bestFit="1" customWidth="1"/>
    <col min="14098" max="14108" width="13.6640625" style="11" customWidth="1"/>
    <col min="14109" max="14109" width="18.88671875" style="11" bestFit="1" customWidth="1"/>
    <col min="14110" max="14110" width="24" style="11" bestFit="1" customWidth="1"/>
    <col min="14111" max="14336" width="9.109375" style="11"/>
    <col min="14337" max="14337" width="9.6640625" style="11" bestFit="1" customWidth="1"/>
    <col min="14338" max="14338" width="3.109375" style="11" customWidth="1"/>
    <col min="14339" max="14339" width="41.6640625" style="11" customWidth="1"/>
    <col min="14340" max="14340" width="3.44140625" style="11" customWidth="1"/>
    <col min="14341" max="14341" width="15.5546875" style="11" bestFit="1" customWidth="1"/>
    <col min="14342" max="14347" width="13.44140625" style="11" bestFit="1" customWidth="1"/>
    <col min="14348" max="14351" width="13.33203125" style="11" bestFit="1" customWidth="1"/>
    <col min="14352" max="14352" width="13.6640625" style="11" customWidth="1"/>
    <col min="14353" max="14353" width="15.5546875" style="11" bestFit="1" customWidth="1"/>
    <col min="14354" max="14364" width="13.6640625" style="11" customWidth="1"/>
    <col min="14365" max="14365" width="18.88671875" style="11" bestFit="1" customWidth="1"/>
    <col min="14366" max="14366" width="24" style="11" bestFit="1" customWidth="1"/>
    <col min="14367" max="14592" width="9.109375" style="11"/>
    <col min="14593" max="14593" width="9.6640625" style="11" bestFit="1" customWidth="1"/>
    <col min="14594" max="14594" width="3.109375" style="11" customWidth="1"/>
    <col min="14595" max="14595" width="41.6640625" style="11" customWidth="1"/>
    <col min="14596" max="14596" width="3.44140625" style="11" customWidth="1"/>
    <col min="14597" max="14597" width="15.5546875" style="11" bestFit="1" customWidth="1"/>
    <col min="14598" max="14603" width="13.44140625" style="11" bestFit="1" customWidth="1"/>
    <col min="14604" max="14607" width="13.33203125" style="11" bestFit="1" customWidth="1"/>
    <col min="14608" max="14608" width="13.6640625" style="11" customWidth="1"/>
    <col min="14609" max="14609" width="15.5546875" style="11" bestFit="1" customWidth="1"/>
    <col min="14610" max="14620" width="13.6640625" style="11" customWidth="1"/>
    <col min="14621" max="14621" width="18.88671875" style="11" bestFit="1" customWidth="1"/>
    <col min="14622" max="14622" width="24" style="11" bestFit="1" customWidth="1"/>
    <col min="14623" max="14848" width="9.109375" style="11"/>
    <col min="14849" max="14849" width="9.6640625" style="11" bestFit="1" customWidth="1"/>
    <col min="14850" max="14850" width="3.109375" style="11" customWidth="1"/>
    <col min="14851" max="14851" width="41.6640625" style="11" customWidth="1"/>
    <col min="14852" max="14852" width="3.44140625" style="11" customWidth="1"/>
    <col min="14853" max="14853" width="15.5546875" style="11" bestFit="1" customWidth="1"/>
    <col min="14854" max="14859" width="13.44140625" style="11" bestFit="1" customWidth="1"/>
    <col min="14860" max="14863" width="13.33203125" style="11" bestFit="1" customWidth="1"/>
    <col min="14864" max="14864" width="13.6640625" style="11" customWidth="1"/>
    <col min="14865" max="14865" width="15.5546875" style="11" bestFit="1" customWidth="1"/>
    <col min="14866" max="14876" width="13.6640625" style="11" customWidth="1"/>
    <col min="14877" max="14877" width="18.88671875" style="11" bestFit="1" customWidth="1"/>
    <col min="14878" max="14878" width="24" style="11" bestFit="1" customWidth="1"/>
    <col min="14879" max="15104" width="9.109375" style="11"/>
    <col min="15105" max="15105" width="9.6640625" style="11" bestFit="1" customWidth="1"/>
    <col min="15106" max="15106" width="3.109375" style="11" customWidth="1"/>
    <col min="15107" max="15107" width="41.6640625" style="11" customWidth="1"/>
    <col min="15108" max="15108" width="3.44140625" style="11" customWidth="1"/>
    <col min="15109" max="15109" width="15.5546875" style="11" bestFit="1" customWidth="1"/>
    <col min="15110" max="15115" width="13.44140625" style="11" bestFit="1" customWidth="1"/>
    <col min="15116" max="15119" width="13.33203125" style="11" bestFit="1" customWidth="1"/>
    <col min="15120" max="15120" width="13.6640625" style="11" customWidth="1"/>
    <col min="15121" max="15121" width="15.5546875" style="11" bestFit="1" customWidth="1"/>
    <col min="15122" max="15132" width="13.6640625" style="11" customWidth="1"/>
    <col min="15133" max="15133" width="18.88671875" style="11" bestFit="1" customWidth="1"/>
    <col min="15134" max="15134" width="24" style="11" bestFit="1" customWidth="1"/>
    <col min="15135" max="15360" width="9.109375" style="11"/>
    <col min="15361" max="15361" width="9.6640625" style="11" bestFit="1" customWidth="1"/>
    <col min="15362" max="15362" width="3.109375" style="11" customWidth="1"/>
    <col min="15363" max="15363" width="41.6640625" style="11" customWidth="1"/>
    <col min="15364" max="15364" width="3.44140625" style="11" customWidth="1"/>
    <col min="15365" max="15365" width="15.5546875" style="11" bestFit="1" customWidth="1"/>
    <col min="15366" max="15371" width="13.44140625" style="11" bestFit="1" customWidth="1"/>
    <col min="15372" max="15375" width="13.33203125" style="11" bestFit="1" customWidth="1"/>
    <col min="15376" max="15376" width="13.6640625" style="11" customWidth="1"/>
    <col min="15377" max="15377" width="15.5546875" style="11" bestFit="1" customWidth="1"/>
    <col min="15378" max="15388" width="13.6640625" style="11" customWidth="1"/>
    <col min="15389" max="15389" width="18.88671875" style="11" bestFit="1" customWidth="1"/>
    <col min="15390" max="15390" width="24" style="11" bestFit="1" customWidth="1"/>
    <col min="15391" max="15616" width="9.109375" style="11"/>
    <col min="15617" max="15617" width="9.6640625" style="11" bestFit="1" customWidth="1"/>
    <col min="15618" max="15618" width="3.109375" style="11" customWidth="1"/>
    <col min="15619" max="15619" width="41.6640625" style="11" customWidth="1"/>
    <col min="15620" max="15620" width="3.44140625" style="11" customWidth="1"/>
    <col min="15621" max="15621" width="15.5546875" style="11" bestFit="1" customWidth="1"/>
    <col min="15622" max="15627" width="13.44140625" style="11" bestFit="1" customWidth="1"/>
    <col min="15628" max="15631" width="13.33203125" style="11" bestFit="1" customWidth="1"/>
    <col min="15632" max="15632" width="13.6640625" style="11" customWidth="1"/>
    <col min="15633" max="15633" width="15.5546875" style="11" bestFit="1" customWidth="1"/>
    <col min="15634" max="15644" width="13.6640625" style="11" customWidth="1"/>
    <col min="15645" max="15645" width="18.88671875" style="11" bestFit="1" customWidth="1"/>
    <col min="15646" max="15646" width="24" style="11" bestFit="1" customWidth="1"/>
    <col min="15647" max="15872" width="9.109375" style="11"/>
    <col min="15873" max="15873" width="9.6640625" style="11" bestFit="1" customWidth="1"/>
    <col min="15874" max="15874" width="3.109375" style="11" customWidth="1"/>
    <col min="15875" max="15875" width="41.6640625" style="11" customWidth="1"/>
    <col min="15876" max="15876" width="3.44140625" style="11" customWidth="1"/>
    <col min="15877" max="15877" width="15.5546875" style="11" bestFit="1" customWidth="1"/>
    <col min="15878" max="15883" width="13.44140625" style="11" bestFit="1" customWidth="1"/>
    <col min="15884" max="15887" width="13.33203125" style="11" bestFit="1" customWidth="1"/>
    <col min="15888" max="15888" width="13.6640625" style="11" customWidth="1"/>
    <col min="15889" max="15889" width="15.5546875" style="11" bestFit="1" customWidth="1"/>
    <col min="15890" max="15900" width="13.6640625" style="11" customWidth="1"/>
    <col min="15901" max="15901" width="18.88671875" style="11" bestFit="1" customWidth="1"/>
    <col min="15902" max="15902" width="24" style="11" bestFit="1" customWidth="1"/>
    <col min="15903" max="16128" width="9.109375" style="11"/>
    <col min="16129" max="16129" width="9.6640625" style="11" bestFit="1" customWidth="1"/>
    <col min="16130" max="16130" width="3.109375" style="11" customWidth="1"/>
    <col min="16131" max="16131" width="41.6640625" style="11" customWidth="1"/>
    <col min="16132" max="16132" width="3.44140625" style="11" customWidth="1"/>
    <col min="16133" max="16133" width="15.5546875" style="11" bestFit="1" customWidth="1"/>
    <col min="16134" max="16139" width="13.44140625" style="11" bestFit="1" customWidth="1"/>
    <col min="16140" max="16143" width="13.33203125" style="11" bestFit="1" customWidth="1"/>
    <col min="16144" max="16144" width="13.6640625" style="11" customWidth="1"/>
    <col min="16145" max="16145" width="15.5546875" style="11" bestFit="1" customWidth="1"/>
    <col min="16146" max="16156" width="13.6640625" style="11" customWidth="1"/>
    <col min="16157" max="16157" width="18.88671875" style="11" bestFit="1" customWidth="1"/>
    <col min="16158" max="16158" width="24" style="11" bestFit="1" customWidth="1"/>
    <col min="16159" max="16384" width="9.109375" style="11"/>
  </cols>
  <sheetData>
    <row r="1" spans="1:30" ht="15.6" x14ac:dyDescent="0.3">
      <c r="A1" s="70"/>
      <c r="C1" s="39"/>
      <c r="E1" s="71"/>
      <c r="F1" s="71"/>
      <c r="G1" s="71"/>
      <c r="H1" s="71"/>
      <c r="I1" s="71"/>
      <c r="J1" s="71"/>
      <c r="Q1" s="3"/>
    </row>
    <row r="2" spans="1:30" ht="17.399999999999999" x14ac:dyDescent="0.3">
      <c r="A2" s="217" t="s">
        <v>89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</row>
    <row r="3" spans="1:30" ht="12.75" customHeight="1" x14ac:dyDescent="0.3">
      <c r="A3" s="72"/>
      <c r="B3" s="73"/>
      <c r="C3" s="74"/>
      <c r="D3" s="75"/>
      <c r="E3" s="7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30" ht="17.399999999999999" x14ac:dyDescent="0.3">
      <c r="A4" s="218" t="s">
        <v>124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30" ht="17.399999999999999" x14ac:dyDescent="0.3">
      <c r="A5" s="218" t="s">
        <v>91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30" x14ac:dyDescent="0.25">
      <c r="A6" s="11"/>
    </row>
    <row r="7" spans="1:30" ht="17.399999999999999" x14ac:dyDescent="0.3">
      <c r="A7" s="218" t="s">
        <v>3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</row>
    <row r="8" spans="1:30" ht="17.399999999999999" x14ac:dyDescent="0.3">
      <c r="A8" s="218" t="s">
        <v>4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</row>
    <row r="10" spans="1:30" ht="15.6" x14ac:dyDescent="0.3">
      <c r="A10" s="70"/>
    </row>
    <row r="11" spans="1:30" ht="15.6" x14ac:dyDescent="0.3">
      <c r="A11" s="70" t="s">
        <v>5</v>
      </c>
    </row>
    <row r="12" spans="1:30" ht="16.2" thickBot="1" x14ac:dyDescent="0.35">
      <c r="A12" s="13" t="s">
        <v>6</v>
      </c>
      <c r="C12" s="13" t="s">
        <v>7</v>
      </c>
      <c r="D12" s="55"/>
      <c r="E12" s="76">
        <v>46174</v>
      </c>
      <c r="F12" s="76">
        <v>46204</v>
      </c>
      <c r="G12" s="76">
        <v>46235</v>
      </c>
      <c r="H12" s="76">
        <v>46266</v>
      </c>
      <c r="I12" s="76">
        <v>46296</v>
      </c>
      <c r="J12" s="76">
        <v>46327</v>
      </c>
      <c r="K12" s="76">
        <v>46357</v>
      </c>
      <c r="L12" s="76">
        <v>46388</v>
      </c>
      <c r="M12" s="76">
        <v>46419</v>
      </c>
      <c r="N12" s="76">
        <v>46447</v>
      </c>
      <c r="O12" s="76">
        <v>46478</v>
      </c>
      <c r="P12" s="76">
        <v>46508</v>
      </c>
    </row>
    <row r="13" spans="1:30" ht="15.6" x14ac:dyDescent="0.3">
      <c r="A13" s="77" t="s">
        <v>33</v>
      </c>
      <c r="B13" s="55"/>
      <c r="C13" s="17" t="str">
        <f>"("&amp;-VALUE(A13)+1&amp;")"</f>
        <v>(2)</v>
      </c>
      <c r="D13" s="18"/>
      <c r="E13" s="17" t="s">
        <v>92</v>
      </c>
      <c r="F13" s="17" t="s">
        <v>93</v>
      </c>
      <c r="G13" s="17" t="s">
        <v>94</v>
      </c>
      <c r="H13" s="17" t="s">
        <v>95</v>
      </c>
      <c r="I13" s="17" t="s">
        <v>96</v>
      </c>
      <c r="J13" s="17" t="s">
        <v>97</v>
      </c>
      <c r="K13" s="17" t="s">
        <v>98</v>
      </c>
      <c r="L13" s="17" t="s">
        <v>99</v>
      </c>
      <c r="M13" s="17" t="s">
        <v>100</v>
      </c>
      <c r="N13" s="17" t="s">
        <v>101</v>
      </c>
      <c r="O13" s="17" t="s">
        <v>102</v>
      </c>
      <c r="P13" s="17" t="s">
        <v>103</v>
      </c>
    </row>
    <row r="14" spans="1:30" s="78" customFormat="1" ht="15.6" x14ac:dyDescent="0.3">
      <c r="A14" s="77"/>
      <c r="B14" s="55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</row>
    <row r="15" spans="1:30" ht="15.6" x14ac:dyDescent="0.3">
      <c r="A15" s="20">
        <v>1</v>
      </c>
      <c r="C15" s="55" t="s">
        <v>104</v>
      </c>
      <c r="E15" s="70" t="s">
        <v>201</v>
      </c>
      <c r="F15" s="70" t="s">
        <v>201</v>
      </c>
      <c r="G15" s="70" t="s">
        <v>201</v>
      </c>
      <c r="H15" s="70" t="s">
        <v>201</v>
      </c>
      <c r="I15" s="70" t="s">
        <v>201</v>
      </c>
      <c r="J15" s="70" t="s">
        <v>201</v>
      </c>
      <c r="K15" s="70" t="s">
        <v>201</v>
      </c>
      <c r="L15" s="70" t="s">
        <v>201</v>
      </c>
      <c r="M15" s="70" t="s">
        <v>201</v>
      </c>
      <c r="N15" s="70" t="s">
        <v>201</v>
      </c>
      <c r="O15" s="70" t="s">
        <v>201</v>
      </c>
      <c r="P15" s="70" t="s">
        <v>201</v>
      </c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0"/>
    </row>
    <row r="16" spans="1:30" ht="15.6" x14ac:dyDescent="0.3">
      <c r="A16" s="20"/>
      <c r="C16" s="55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0"/>
    </row>
    <row r="17" spans="1:30" ht="15.6" x14ac:dyDescent="0.3">
      <c r="A17" s="20">
        <f>+A15+1</f>
        <v>2</v>
      </c>
      <c r="C17" s="55" t="s">
        <v>105</v>
      </c>
      <c r="E17" s="70" t="s">
        <v>201</v>
      </c>
      <c r="F17" s="70" t="s">
        <v>201</v>
      </c>
      <c r="G17" s="70" t="s">
        <v>201</v>
      </c>
      <c r="H17" s="70" t="s">
        <v>201</v>
      </c>
      <c r="I17" s="70" t="s">
        <v>201</v>
      </c>
      <c r="J17" s="70" t="s">
        <v>201</v>
      </c>
      <c r="K17" s="70" t="s">
        <v>201</v>
      </c>
      <c r="L17" s="70" t="s">
        <v>201</v>
      </c>
      <c r="M17" s="70" t="s">
        <v>201</v>
      </c>
      <c r="N17" s="70" t="s">
        <v>201</v>
      </c>
      <c r="O17" s="70" t="s">
        <v>201</v>
      </c>
      <c r="P17" s="70" t="s">
        <v>201</v>
      </c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0"/>
    </row>
    <row r="18" spans="1:30" ht="15.6" x14ac:dyDescent="0.3">
      <c r="A18" s="20"/>
      <c r="C18" s="55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0"/>
    </row>
    <row r="19" spans="1:30" ht="15.6" x14ac:dyDescent="0.3">
      <c r="A19" s="20">
        <f>+A17+1</f>
        <v>3</v>
      </c>
      <c r="C19" s="55" t="s">
        <v>106</v>
      </c>
      <c r="E19" s="70" t="s">
        <v>201</v>
      </c>
      <c r="F19" s="70" t="s">
        <v>201</v>
      </c>
      <c r="G19" s="70" t="s">
        <v>201</v>
      </c>
      <c r="H19" s="70" t="s">
        <v>201</v>
      </c>
      <c r="I19" s="70" t="s">
        <v>201</v>
      </c>
      <c r="J19" s="70" t="s">
        <v>201</v>
      </c>
      <c r="K19" s="70" t="s">
        <v>201</v>
      </c>
      <c r="L19" s="70" t="s">
        <v>201</v>
      </c>
      <c r="M19" s="70" t="s">
        <v>201</v>
      </c>
      <c r="N19" s="70" t="s">
        <v>201</v>
      </c>
      <c r="O19" s="70" t="s">
        <v>201</v>
      </c>
      <c r="P19" s="70" t="s">
        <v>201</v>
      </c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0"/>
    </row>
    <row r="20" spans="1:30" ht="15.6" x14ac:dyDescent="0.3">
      <c r="A20" s="2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</row>
    <row r="21" spans="1:30" ht="15.6" x14ac:dyDescent="0.3">
      <c r="A21" s="20">
        <f>+A19+1</f>
        <v>4</v>
      </c>
      <c r="B21" s="30"/>
      <c r="C21" s="80" t="s">
        <v>107</v>
      </c>
      <c r="D21" s="30"/>
      <c r="E21" s="70" t="s">
        <v>201</v>
      </c>
      <c r="F21" s="70" t="s">
        <v>201</v>
      </c>
      <c r="G21" s="70" t="s">
        <v>201</v>
      </c>
      <c r="H21" s="70" t="s">
        <v>201</v>
      </c>
      <c r="I21" s="70" t="s">
        <v>201</v>
      </c>
      <c r="J21" s="70" t="s">
        <v>201</v>
      </c>
      <c r="K21" s="70" t="s">
        <v>201</v>
      </c>
      <c r="L21" s="70" t="s">
        <v>201</v>
      </c>
      <c r="M21" s="70" t="s">
        <v>201</v>
      </c>
      <c r="N21" s="70" t="s">
        <v>201</v>
      </c>
      <c r="O21" s="70" t="s">
        <v>201</v>
      </c>
      <c r="P21" s="70" t="s">
        <v>201</v>
      </c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0"/>
    </row>
    <row r="22" spans="1:30" ht="15.6" x14ac:dyDescent="0.3">
      <c r="A22" s="20"/>
      <c r="C22" s="55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0"/>
    </row>
    <row r="23" spans="1:30" ht="15.6" x14ac:dyDescent="0.3">
      <c r="A23" s="20">
        <f>+A21+1</f>
        <v>5</v>
      </c>
      <c r="C23" s="55" t="s">
        <v>108</v>
      </c>
      <c r="E23" s="201" t="s">
        <v>201</v>
      </c>
      <c r="F23" s="201" t="s">
        <v>201</v>
      </c>
      <c r="G23" s="201" t="s">
        <v>201</v>
      </c>
      <c r="H23" s="201" t="s">
        <v>201</v>
      </c>
      <c r="I23" s="201" t="s">
        <v>201</v>
      </c>
      <c r="J23" s="201" t="s">
        <v>201</v>
      </c>
      <c r="K23" s="201" t="s">
        <v>201</v>
      </c>
      <c r="L23" s="201" t="s">
        <v>201</v>
      </c>
      <c r="M23" s="201" t="s">
        <v>201</v>
      </c>
      <c r="N23" s="201" t="s">
        <v>201</v>
      </c>
      <c r="O23" s="201" t="s">
        <v>201</v>
      </c>
      <c r="P23" s="201" t="s">
        <v>201</v>
      </c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0"/>
    </row>
    <row r="24" spans="1:30" ht="15.6" x14ac:dyDescent="0.3">
      <c r="A24" s="2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</row>
    <row r="25" spans="1:30" ht="16.2" thickBot="1" x14ac:dyDescent="0.35">
      <c r="A25" s="20">
        <f>+A23+1</f>
        <v>6</v>
      </c>
      <c r="C25" s="55" t="s">
        <v>109</v>
      </c>
      <c r="E25" s="202" t="s">
        <v>201</v>
      </c>
      <c r="F25" s="202" t="s">
        <v>201</v>
      </c>
      <c r="G25" s="202" t="s">
        <v>201</v>
      </c>
      <c r="H25" s="202" t="s">
        <v>201</v>
      </c>
      <c r="I25" s="202" t="s">
        <v>201</v>
      </c>
      <c r="J25" s="202" t="s">
        <v>201</v>
      </c>
      <c r="K25" s="202" t="s">
        <v>201</v>
      </c>
      <c r="L25" s="202" t="s">
        <v>201</v>
      </c>
      <c r="M25" s="202" t="s">
        <v>201</v>
      </c>
      <c r="N25" s="202" t="s">
        <v>201</v>
      </c>
      <c r="O25" s="202" t="s">
        <v>201</v>
      </c>
      <c r="P25" s="202" t="s">
        <v>201</v>
      </c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30"/>
    </row>
    <row r="26" spans="1:30" ht="16.2" thickTop="1" x14ac:dyDescent="0.3">
      <c r="A26" s="7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</row>
    <row r="27" spans="1:30" ht="15.6" x14ac:dyDescent="0.3">
      <c r="A27" s="70"/>
    </row>
    <row r="28" spans="1:30" ht="15.6" x14ac:dyDescent="0.3">
      <c r="A28" s="70" t="s">
        <v>5</v>
      </c>
      <c r="Q28" s="30"/>
    </row>
    <row r="29" spans="1:30" ht="16.2" thickBot="1" x14ac:dyDescent="0.35">
      <c r="A29" s="13" t="s">
        <v>6</v>
      </c>
      <c r="C29" s="13" t="s">
        <v>7</v>
      </c>
      <c r="E29" s="76">
        <v>46539</v>
      </c>
      <c r="F29" s="76">
        <v>46569</v>
      </c>
      <c r="G29" s="76">
        <v>46600</v>
      </c>
      <c r="H29" s="76">
        <v>46631</v>
      </c>
      <c r="I29" s="76">
        <v>46661</v>
      </c>
      <c r="J29" s="76">
        <v>46692</v>
      </c>
      <c r="K29" s="76">
        <v>46722</v>
      </c>
      <c r="L29" s="76">
        <v>46753</v>
      </c>
      <c r="M29" s="76">
        <v>46784</v>
      </c>
      <c r="N29" s="76">
        <v>46813</v>
      </c>
      <c r="O29" s="76">
        <v>46844</v>
      </c>
      <c r="P29" s="76">
        <v>46874</v>
      </c>
      <c r="Q29" s="82" t="s">
        <v>110</v>
      </c>
    </row>
    <row r="30" spans="1:30" ht="15.6" x14ac:dyDescent="0.3">
      <c r="A30" s="77" t="s">
        <v>33</v>
      </c>
      <c r="B30" s="55"/>
      <c r="C30" s="17" t="str">
        <f>"("&amp;-VALUE(A30)+1&amp;")"</f>
        <v>(2)</v>
      </c>
      <c r="E30" s="17" t="s">
        <v>111</v>
      </c>
      <c r="F30" s="17" t="s">
        <v>112</v>
      </c>
      <c r="G30" s="17" t="s">
        <v>113</v>
      </c>
      <c r="H30" s="17" t="s">
        <v>114</v>
      </c>
      <c r="I30" s="17" t="s">
        <v>115</v>
      </c>
      <c r="J30" s="17" t="s">
        <v>116</v>
      </c>
      <c r="K30" s="17" t="s">
        <v>117</v>
      </c>
      <c r="L30" s="17" t="s">
        <v>118</v>
      </c>
      <c r="M30" s="17" t="s">
        <v>119</v>
      </c>
      <c r="N30" s="17" t="s">
        <v>120</v>
      </c>
      <c r="O30" s="17" t="s">
        <v>121</v>
      </c>
      <c r="P30" s="17" t="s">
        <v>122</v>
      </c>
      <c r="Q30" s="17" t="s">
        <v>123</v>
      </c>
    </row>
    <row r="31" spans="1:30" ht="15.6" x14ac:dyDescent="0.3">
      <c r="A31" s="77"/>
      <c r="B31" s="55"/>
      <c r="C31" s="78"/>
    </row>
    <row r="32" spans="1:30" ht="15.6" x14ac:dyDescent="0.3">
      <c r="A32" s="20">
        <v>7</v>
      </c>
      <c r="C32" s="55" t="s">
        <v>104</v>
      </c>
      <c r="E32" s="70" t="s">
        <v>201</v>
      </c>
      <c r="F32" s="70" t="s">
        <v>201</v>
      </c>
      <c r="G32" s="70" t="s">
        <v>201</v>
      </c>
      <c r="H32" s="70" t="s">
        <v>201</v>
      </c>
      <c r="I32" s="70" t="s">
        <v>201</v>
      </c>
      <c r="J32" s="70" t="s">
        <v>201</v>
      </c>
      <c r="K32" s="70" t="s">
        <v>201</v>
      </c>
      <c r="L32" s="70" t="s">
        <v>201</v>
      </c>
      <c r="M32" s="70" t="s">
        <v>201</v>
      </c>
      <c r="N32" s="70" t="s">
        <v>201</v>
      </c>
      <c r="O32" s="70" t="s">
        <v>201</v>
      </c>
      <c r="P32" s="70" t="s">
        <v>201</v>
      </c>
      <c r="Q32" s="70" t="s">
        <v>201</v>
      </c>
    </row>
    <row r="33" spans="1:29" ht="15.6" x14ac:dyDescent="0.3">
      <c r="A33" s="20"/>
      <c r="C33" s="55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1:29" ht="15.6" x14ac:dyDescent="0.3">
      <c r="A34" s="20">
        <f>+A32+1</f>
        <v>8</v>
      </c>
      <c r="C34" s="55" t="s">
        <v>105</v>
      </c>
      <c r="E34" s="70" t="s">
        <v>201</v>
      </c>
      <c r="F34" s="70" t="s">
        <v>201</v>
      </c>
      <c r="G34" s="70" t="s">
        <v>201</v>
      </c>
      <c r="H34" s="70" t="s">
        <v>201</v>
      </c>
      <c r="I34" s="70" t="s">
        <v>201</v>
      </c>
      <c r="J34" s="70" t="s">
        <v>201</v>
      </c>
      <c r="K34" s="70" t="s">
        <v>201</v>
      </c>
      <c r="L34" s="70" t="s">
        <v>201</v>
      </c>
      <c r="M34" s="70" t="s">
        <v>201</v>
      </c>
      <c r="N34" s="70" t="s">
        <v>201</v>
      </c>
      <c r="O34" s="70" t="s">
        <v>201</v>
      </c>
      <c r="P34" s="70" t="s">
        <v>201</v>
      </c>
      <c r="Q34" s="70" t="s">
        <v>201</v>
      </c>
    </row>
    <row r="35" spans="1:29" ht="15.6" x14ac:dyDescent="0.3">
      <c r="A35" s="20"/>
      <c r="C35" s="55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29" ht="15.6" x14ac:dyDescent="0.3">
      <c r="A36" s="20">
        <f>+A34+1</f>
        <v>9</v>
      </c>
      <c r="C36" s="55" t="s">
        <v>106</v>
      </c>
      <c r="E36" s="70" t="s">
        <v>201</v>
      </c>
      <c r="F36" s="70" t="s">
        <v>201</v>
      </c>
      <c r="G36" s="70" t="s">
        <v>201</v>
      </c>
      <c r="H36" s="70" t="s">
        <v>201</v>
      </c>
      <c r="I36" s="70" t="s">
        <v>201</v>
      </c>
      <c r="J36" s="70" t="s">
        <v>201</v>
      </c>
      <c r="K36" s="70" t="s">
        <v>201</v>
      </c>
      <c r="L36" s="70" t="s">
        <v>201</v>
      </c>
      <c r="M36" s="70" t="s">
        <v>201</v>
      </c>
      <c r="N36" s="70" t="s">
        <v>201</v>
      </c>
      <c r="O36" s="70" t="s">
        <v>201</v>
      </c>
      <c r="P36" s="70" t="s">
        <v>201</v>
      </c>
      <c r="Q36" s="70" t="s">
        <v>201</v>
      </c>
    </row>
    <row r="37" spans="1:29" ht="15.6" x14ac:dyDescent="0.3">
      <c r="A37" s="20"/>
    </row>
    <row r="38" spans="1:29" ht="15.6" x14ac:dyDescent="0.3">
      <c r="A38" s="20">
        <f>+A36+1</f>
        <v>10</v>
      </c>
      <c r="B38" s="30"/>
      <c r="C38" s="80" t="s">
        <v>107</v>
      </c>
      <c r="E38" s="70" t="s">
        <v>201</v>
      </c>
      <c r="F38" s="70" t="s">
        <v>201</v>
      </c>
      <c r="G38" s="70" t="s">
        <v>201</v>
      </c>
      <c r="H38" s="70" t="s">
        <v>201</v>
      </c>
      <c r="I38" s="70" t="s">
        <v>201</v>
      </c>
      <c r="J38" s="70" t="s">
        <v>201</v>
      </c>
      <c r="K38" s="70" t="s">
        <v>201</v>
      </c>
      <c r="L38" s="70" t="s">
        <v>201</v>
      </c>
      <c r="M38" s="70" t="s">
        <v>201</v>
      </c>
      <c r="N38" s="70" t="s">
        <v>201</v>
      </c>
      <c r="O38" s="70" t="s">
        <v>201</v>
      </c>
      <c r="P38" s="70" t="s">
        <v>201</v>
      </c>
      <c r="Q38" s="70" t="s">
        <v>201</v>
      </c>
    </row>
    <row r="39" spans="1:29" ht="15.6" x14ac:dyDescent="0.3">
      <c r="A39" s="20"/>
      <c r="C39" s="55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29" ht="15.6" x14ac:dyDescent="0.3">
      <c r="A40" s="20">
        <f>+A38+1</f>
        <v>11</v>
      </c>
      <c r="C40" s="55" t="s">
        <v>108</v>
      </c>
      <c r="E40" s="201" t="s">
        <v>201</v>
      </c>
      <c r="F40" s="201" t="s">
        <v>201</v>
      </c>
      <c r="G40" s="201" t="s">
        <v>201</v>
      </c>
      <c r="H40" s="201" t="s">
        <v>201</v>
      </c>
      <c r="I40" s="201" t="s">
        <v>201</v>
      </c>
      <c r="J40" s="201" t="s">
        <v>201</v>
      </c>
      <c r="K40" s="201" t="s">
        <v>201</v>
      </c>
      <c r="L40" s="201" t="s">
        <v>201</v>
      </c>
      <c r="M40" s="201" t="s">
        <v>201</v>
      </c>
      <c r="N40" s="201" t="s">
        <v>201</v>
      </c>
      <c r="O40" s="201" t="s">
        <v>201</v>
      </c>
      <c r="P40" s="201" t="s">
        <v>201</v>
      </c>
      <c r="Q40" s="201" t="s">
        <v>201</v>
      </c>
    </row>
    <row r="41" spans="1:29" ht="15.6" x14ac:dyDescent="0.3">
      <c r="A41" s="20"/>
    </row>
    <row r="42" spans="1:29" ht="16.2" thickBot="1" x14ac:dyDescent="0.35">
      <c r="A42" s="20">
        <f>+A40+1</f>
        <v>12</v>
      </c>
      <c r="C42" s="55" t="s">
        <v>109</v>
      </c>
      <c r="E42" s="202" t="s">
        <v>201</v>
      </c>
      <c r="F42" s="202" t="s">
        <v>201</v>
      </c>
      <c r="G42" s="202" t="s">
        <v>201</v>
      </c>
      <c r="H42" s="202" t="s">
        <v>201</v>
      </c>
      <c r="I42" s="202" t="s">
        <v>201</v>
      </c>
      <c r="J42" s="202" t="s">
        <v>201</v>
      </c>
      <c r="K42" s="202" t="s">
        <v>201</v>
      </c>
      <c r="L42" s="202" t="s">
        <v>201</v>
      </c>
      <c r="M42" s="202" t="s">
        <v>201</v>
      </c>
      <c r="N42" s="202" t="s">
        <v>201</v>
      </c>
      <c r="O42" s="202" t="s">
        <v>201</v>
      </c>
      <c r="P42" s="202" t="s">
        <v>201</v>
      </c>
      <c r="Q42" s="81">
        <v>143524386.51207599</v>
      </c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32"/>
    </row>
    <row r="43" spans="1:29" ht="16.2" thickTop="1" x14ac:dyDescent="0.3">
      <c r="A43" s="70"/>
      <c r="C43" s="55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32"/>
    </row>
    <row r="44" spans="1:29" ht="15.6" x14ac:dyDescent="0.3">
      <c r="A44" s="70"/>
      <c r="C44" s="55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32"/>
    </row>
    <row r="45" spans="1:29" ht="15.6" x14ac:dyDescent="0.3">
      <c r="A45" s="70"/>
      <c r="C45" s="45" t="s">
        <v>80</v>
      </c>
    </row>
    <row r="47" spans="1:29" x14ac:dyDescent="0.25">
      <c r="A47" s="219"/>
      <c r="B47" s="219"/>
      <c r="C47" s="219"/>
      <c r="D47" s="219"/>
      <c r="E47" s="83"/>
    </row>
    <row r="48" spans="1:29" x14ac:dyDescent="0.25">
      <c r="A48" s="11"/>
    </row>
    <row r="49" spans="1:1" x14ac:dyDescent="0.25">
      <c r="A49" s="11"/>
    </row>
    <row r="50" spans="1:1" x14ac:dyDescent="0.25">
      <c r="A50" s="11"/>
    </row>
    <row r="51" spans="1:1" x14ac:dyDescent="0.25">
      <c r="A51" s="11"/>
    </row>
  </sheetData>
  <mergeCells count="6">
    <mergeCell ref="A47:D47"/>
    <mergeCell ref="A2:Q2"/>
    <mergeCell ref="A4:Q4"/>
    <mergeCell ref="A5:Q5"/>
    <mergeCell ref="A7:Q7"/>
    <mergeCell ref="A8:Q8"/>
  </mergeCells>
  <printOptions horizontalCentered="1"/>
  <pageMargins left="1" right="1" top="1" bottom="1" header="0.5" footer="0.5"/>
  <pageSetup scale="50" orientation="landscape" r:id="rId1"/>
  <headerFooter alignWithMargins="0">
    <oddHeader>&amp;C&amp;"-,Bold"&amp;14&amp;K000000PUBLIC DISCLOSURE&amp;R&amp;"Arial,Bold"&amp;14Exhibit___(ADH/MSB-3) Page 2
Docket No. 56765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15A04-4C78-49AA-AF43-4BB4EA910193}">
  <sheetPr>
    <tabColor rgb="FFFFC000"/>
    <pageSetUpPr fitToPage="1"/>
  </sheetPr>
  <dimension ref="A1:I33"/>
  <sheetViews>
    <sheetView topLeftCell="A13" zoomScaleNormal="100" workbookViewId="0"/>
  </sheetViews>
  <sheetFormatPr defaultColWidth="9.109375" defaultRowHeight="13.2" x14ac:dyDescent="0.25"/>
  <cols>
    <col min="1" max="1" width="5.44140625" style="12" bestFit="1" customWidth="1"/>
    <col min="2" max="2" width="2.88671875" style="12" customWidth="1"/>
    <col min="3" max="3" width="71.33203125" style="12" customWidth="1"/>
    <col min="4" max="4" width="17.5546875" style="12" bestFit="1" customWidth="1"/>
    <col min="5" max="5" width="6.88671875" style="12" customWidth="1"/>
    <col min="6" max="255" width="9.109375" style="12"/>
    <col min="256" max="256" width="5.44140625" style="12" bestFit="1" customWidth="1"/>
    <col min="257" max="257" width="2.88671875" style="12" customWidth="1"/>
    <col min="258" max="258" width="71.33203125" style="12" customWidth="1"/>
    <col min="259" max="259" width="17.5546875" style="12" bestFit="1" customWidth="1"/>
    <col min="260" max="260" width="6.88671875" style="12" customWidth="1"/>
    <col min="261" max="261" width="12.6640625" style="12" customWidth="1"/>
    <col min="262" max="511" width="9.109375" style="12"/>
    <col min="512" max="512" width="5.44140625" style="12" bestFit="1" customWidth="1"/>
    <col min="513" max="513" width="2.88671875" style="12" customWidth="1"/>
    <col min="514" max="514" width="71.33203125" style="12" customWidth="1"/>
    <col min="515" max="515" width="17.5546875" style="12" bestFit="1" customWidth="1"/>
    <col min="516" max="516" width="6.88671875" style="12" customWidth="1"/>
    <col min="517" max="517" width="12.6640625" style="12" customWidth="1"/>
    <col min="518" max="767" width="9.109375" style="12"/>
    <col min="768" max="768" width="5.44140625" style="12" bestFit="1" customWidth="1"/>
    <col min="769" max="769" width="2.88671875" style="12" customWidth="1"/>
    <col min="770" max="770" width="71.33203125" style="12" customWidth="1"/>
    <col min="771" max="771" width="17.5546875" style="12" bestFit="1" customWidth="1"/>
    <col min="772" max="772" width="6.88671875" style="12" customWidth="1"/>
    <col min="773" max="773" width="12.6640625" style="12" customWidth="1"/>
    <col min="774" max="1023" width="9.109375" style="12"/>
    <col min="1024" max="1024" width="5.44140625" style="12" bestFit="1" customWidth="1"/>
    <col min="1025" max="1025" width="2.88671875" style="12" customWidth="1"/>
    <col min="1026" max="1026" width="71.33203125" style="12" customWidth="1"/>
    <col min="1027" max="1027" width="17.5546875" style="12" bestFit="1" customWidth="1"/>
    <col min="1028" max="1028" width="6.88671875" style="12" customWidth="1"/>
    <col min="1029" max="1029" width="12.6640625" style="12" customWidth="1"/>
    <col min="1030" max="1279" width="9.109375" style="12"/>
    <col min="1280" max="1280" width="5.44140625" style="12" bestFit="1" customWidth="1"/>
    <col min="1281" max="1281" width="2.88671875" style="12" customWidth="1"/>
    <col min="1282" max="1282" width="71.33203125" style="12" customWidth="1"/>
    <col min="1283" max="1283" width="17.5546875" style="12" bestFit="1" customWidth="1"/>
    <col min="1284" max="1284" width="6.88671875" style="12" customWidth="1"/>
    <col min="1285" max="1285" width="12.6640625" style="12" customWidth="1"/>
    <col min="1286" max="1535" width="9.109375" style="12"/>
    <col min="1536" max="1536" width="5.44140625" style="12" bestFit="1" customWidth="1"/>
    <col min="1537" max="1537" width="2.88671875" style="12" customWidth="1"/>
    <col min="1538" max="1538" width="71.33203125" style="12" customWidth="1"/>
    <col min="1539" max="1539" width="17.5546875" style="12" bestFit="1" customWidth="1"/>
    <col min="1540" max="1540" width="6.88671875" style="12" customWidth="1"/>
    <col min="1541" max="1541" width="12.6640625" style="12" customWidth="1"/>
    <col min="1542" max="1791" width="9.109375" style="12"/>
    <col min="1792" max="1792" width="5.44140625" style="12" bestFit="1" customWidth="1"/>
    <col min="1793" max="1793" width="2.88671875" style="12" customWidth="1"/>
    <col min="1794" max="1794" width="71.33203125" style="12" customWidth="1"/>
    <col min="1795" max="1795" width="17.5546875" style="12" bestFit="1" customWidth="1"/>
    <col min="1796" max="1796" width="6.88671875" style="12" customWidth="1"/>
    <col min="1797" max="1797" width="12.6640625" style="12" customWidth="1"/>
    <col min="1798" max="2047" width="9.109375" style="12"/>
    <col min="2048" max="2048" width="5.44140625" style="12" bestFit="1" customWidth="1"/>
    <col min="2049" max="2049" width="2.88671875" style="12" customWidth="1"/>
    <col min="2050" max="2050" width="71.33203125" style="12" customWidth="1"/>
    <col min="2051" max="2051" width="17.5546875" style="12" bestFit="1" customWidth="1"/>
    <col min="2052" max="2052" width="6.88671875" style="12" customWidth="1"/>
    <col min="2053" max="2053" width="12.6640625" style="12" customWidth="1"/>
    <col min="2054" max="2303" width="9.109375" style="12"/>
    <col min="2304" max="2304" width="5.44140625" style="12" bestFit="1" customWidth="1"/>
    <col min="2305" max="2305" width="2.88671875" style="12" customWidth="1"/>
    <col min="2306" max="2306" width="71.33203125" style="12" customWidth="1"/>
    <col min="2307" max="2307" width="17.5546875" style="12" bestFit="1" customWidth="1"/>
    <col min="2308" max="2308" width="6.88671875" style="12" customWidth="1"/>
    <col min="2309" max="2309" width="12.6640625" style="12" customWidth="1"/>
    <col min="2310" max="2559" width="9.109375" style="12"/>
    <col min="2560" max="2560" width="5.44140625" style="12" bestFit="1" customWidth="1"/>
    <col min="2561" max="2561" width="2.88671875" style="12" customWidth="1"/>
    <col min="2562" max="2562" width="71.33203125" style="12" customWidth="1"/>
    <col min="2563" max="2563" width="17.5546875" style="12" bestFit="1" customWidth="1"/>
    <col min="2564" max="2564" width="6.88671875" style="12" customWidth="1"/>
    <col min="2565" max="2565" width="12.6640625" style="12" customWidth="1"/>
    <col min="2566" max="2815" width="9.109375" style="12"/>
    <col min="2816" max="2816" width="5.44140625" style="12" bestFit="1" customWidth="1"/>
    <col min="2817" max="2817" width="2.88671875" style="12" customWidth="1"/>
    <col min="2818" max="2818" width="71.33203125" style="12" customWidth="1"/>
    <col min="2819" max="2819" width="17.5546875" style="12" bestFit="1" customWidth="1"/>
    <col min="2820" max="2820" width="6.88671875" style="12" customWidth="1"/>
    <col min="2821" max="2821" width="12.6640625" style="12" customWidth="1"/>
    <col min="2822" max="3071" width="9.109375" style="12"/>
    <col min="3072" max="3072" width="5.44140625" style="12" bestFit="1" customWidth="1"/>
    <col min="3073" max="3073" width="2.88671875" style="12" customWidth="1"/>
    <col min="3074" max="3074" width="71.33203125" style="12" customWidth="1"/>
    <col min="3075" max="3075" width="17.5546875" style="12" bestFit="1" customWidth="1"/>
    <col min="3076" max="3076" width="6.88671875" style="12" customWidth="1"/>
    <col min="3077" max="3077" width="12.6640625" style="12" customWidth="1"/>
    <col min="3078" max="3327" width="9.109375" style="12"/>
    <col min="3328" max="3328" width="5.44140625" style="12" bestFit="1" customWidth="1"/>
    <col min="3329" max="3329" width="2.88671875" style="12" customWidth="1"/>
    <col min="3330" max="3330" width="71.33203125" style="12" customWidth="1"/>
    <col min="3331" max="3331" width="17.5546875" style="12" bestFit="1" customWidth="1"/>
    <col min="3332" max="3332" width="6.88671875" style="12" customWidth="1"/>
    <col min="3333" max="3333" width="12.6640625" style="12" customWidth="1"/>
    <col min="3334" max="3583" width="9.109375" style="12"/>
    <col min="3584" max="3584" width="5.44140625" style="12" bestFit="1" customWidth="1"/>
    <col min="3585" max="3585" width="2.88671875" style="12" customWidth="1"/>
    <col min="3586" max="3586" width="71.33203125" style="12" customWidth="1"/>
    <col min="3587" max="3587" width="17.5546875" style="12" bestFit="1" customWidth="1"/>
    <col min="3588" max="3588" width="6.88671875" style="12" customWidth="1"/>
    <col min="3589" max="3589" width="12.6640625" style="12" customWidth="1"/>
    <col min="3590" max="3839" width="9.109375" style="12"/>
    <col min="3840" max="3840" width="5.44140625" style="12" bestFit="1" customWidth="1"/>
    <col min="3841" max="3841" width="2.88671875" style="12" customWidth="1"/>
    <col min="3842" max="3842" width="71.33203125" style="12" customWidth="1"/>
    <col min="3843" max="3843" width="17.5546875" style="12" bestFit="1" customWidth="1"/>
    <col min="3844" max="3844" width="6.88671875" style="12" customWidth="1"/>
    <col min="3845" max="3845" width="12.6640625" style="12" customWidth="1"/>
    <col min="3846" max="4095" width="9.109375" style="12"/>
    <col min="4096" max="4096" width="5.44140625" style="12" bestFit="1" customWidth="1"/>
    <col min="4097" max="4097" width="2.88671875" style="12" customWidth="1"/>
    <col min="4098" max="4098" width="71.33203125" style="12" customWidth="1"/>
    <col min="4099" max="4099" width="17.5546875" style="12" bestFit="1" customWidth="1"/>
    <col min="4100" max="4100" width="6.88671875" style="12" customWidth="1"/>
    <col min="4101" max="4101" width="12.6640625" style="12" customWidth="1"/>
    <col min="4102" max="4351" width="9.109375" style="12"/>
    <col min="4352" max="4352" width="5.44140625" style="12" bestFit="1" customWidth="1"/>
    <col min="4353" max="4353" width="2.88671875" style="12" customWidth="1"/>
    <col min="4354" max="4354" width="71.33203125" style="12" customWidth="1"/>
    <col min="4355" max="4355" width="17.5546875" style="12" bestFit="1" customWidth="1"/>
    <col min="4356" max="4356" width="6.88671875" style="12" customWidth="1"/>
    <col min="4357" max="4357" width="12.6640625" style="12" customWidth="1"/>
    <col min="4358" max="4607" width="9.109375" style="12"/>
    <col min="4608" max="4608" width="5.44140625" style="12" bestFit="1" customWidth="1"/>
    <col min="4609" max="4609" width="2.88671875" style="12" customWidth="1"/>
    <col min="4610" max="4610" width="71.33203125" style="12" customWidth="1"/>
    <col min="4611" max="4611" width="17.5546875" style="12" bestFit="1" customWidth="1"/>
    <col min="4612" max="4612" width="6.88671875" style="12" customWidth="1"/>
    <col min="4613" max="4613" width="12.6640625" style="12" customWidth="1"/>
    <col min="4614" max="4863" width="9.109375" style="12"/>
    <col min="4864" max="4864" width="5.44140625" style="12" bestFit="1" customWidth="1"/>
    <col min="4865" max="4865" width="2.88671875" style="12" customWidth="1"/>
    <col min="4866" max="4866" width="71.33203125" style="12" customWidth="1"/>
    <col min="4867" max="4867" width="17.5546875" style="12" bestFit="1" customWidth="1"/>
    <col min="4868" max="4868" width="6.88671875" style="12" customWidth="1"/>
    <col min="4869" max="4869" width="12.6640625" style="12" customWidth="1"/>
    <col min="4870" max="5119" width="9.109375" style="12"/>
    <col min="5120" max="5120" width="5.44140625" style="12" bestFit="1" customWidth="1"/>
    <col min="5121" max="5121" width="2.88671875" style="12" customWidth="1"/>
    <col min="5122" max="5122" width="71.33203125" style="12" customWidth="1"/>
    <col min="5123" max="5123" width="17.5546875" style="12" bestFit="1" customWidth="1"/>
    <col min="5124" max="5124" width="6.88671875" style="12" customWidth="1"/>
    <col min="5125" max="5125" width="12.6640625" style="12" customWidth="1"/>
    <col min="5126" max="5375" width="9.109375" style="12"/>
    <col min="5376" max="5376" width="5.44140625" style="12" bestFit="1" customWidth="1"/>
    <col min="5377" max="5377" width="2.88671875" style="12" customWidth="1"/>
    <col min="5378" max="5378" width="71.33203125" style="12" customWidth="1"/>
    <col min="5379" max="5379" width="17.5546875" style="12" bestFit="1" customWidth="1"/>
    <col min="5380" max="5380" width="6.88671875" style="12" customWidth="1"/>
    <col min="5381" max="5381" width="12.6640625" style="12" customWidth="1"/>
    <col min="5382" max="5631" width="9.109375" style="12"/>
    <col min="5632" max="5632" width="5.44140625" style="12" bestFit="1" customWidth="1"/>
    <col min="5633" max="5633" width="2.88671875" style="12" customWidth="1"/>
    <col min="5634" max="5634" width="71.33203125" style="12" customWidth="1"/>
    <col min="5635" max="5635" width="17.5546875" style="12" bestFit="1" customWidth="1"/>
    <col min="5636" max="5636" width="6.88671875" style="12" customWidth="1"/>
    <col min="5637" max="5637" width="12.6640625" style="12" customWidth="1"/>
    <col min="5638" max="5887" width="9.109375" style="12"/>
    <col min="5888" max="5888" width="5.44140625" style="12" bestFit="1" customWidth="1"/>
    <col min="5889" max="5889" width="2.88671875" style="12" customWidth="1"/>
    <col min="5890" max="5890" width="71.33203125" style="12" customWidth="1"/>
    <col min="5891" max="5891" width="17.5546875" style="12" bestFit="1" customWidth="1"/>
    <col min="5892" max="5892" width="6.88671875" style="12" customWidth="1"/>
    <col min="5893" max="5893" width="12.6640625" style="12" customWidth="1"/>
    <col min="5894" max="6143" width="9.109375" style="12"/>
    <col min="6144" max="6144" width="5.44140625" style="12" bestFit="1" customWidth="1"/>
    <col min="6145" max="6145" width="2.88671875" style="12" customWidth="1"/>
    <col min="6146" max="6146" width="71.33203125" style="12" customWidth="1"/>
    <col min="6147" max="6147" width="17.5546875" style="12" bestFit="1" customWidth="1"/>
    <col min="6148" max="6148" width="6.88671875" style="12" customWidth="1"/>
    <col min="6149" max="6149" width="12.6640625" style="12" customWidth="1"/>
    <col min="6150" max="6399" width="9.109375" style="12"/>
    <col min="6400" max="6400" width="5.44140625" style="12" bestFit="1" customWidth="1"/>
    <col min="6401" max="6401" width="2.88671875" style="12" customWidth="1"/>
    <col min="6402" max="6402" width="71.33203125" style="12" customWidth="1"/>
    <col min="6403" max="6403" width="17.5546875" style="12" bestFit="1" customWidth="1"/>
    <col min="6404" max="6404" width="6.88671875" style="12" customWidth="1"/>
    <col min="6405" max="6405" width="12.6640625" style="12" customWidth="1"/>
    <col min="6406" max="6655" width="9.109375" style="12"/>
    <col min="6656" max="6656" width="5.44140625" style="12" bestFit="1" customWidth="1"/>
    <col min="6657" max="6657" width="2.88671875" style="12" customWidth="1"/>
    <col min="6658" max="6658" width="71.33203125" style="12" customWidth="1"/>
    <col min="6659" max="6659" width="17.5546875" style="12" bestFit="1" customWidth="1"/>
    <col min="6660" max="6660" width="6.88671875" style="12" customWidth="1"/>
    <col min="6661" max="6661" width="12.6640625" style="12" customWidth="1"/>
    <col min="6662" max="6911" width="9.109375" style="12"/>
    <col min="6912" max="6912" width="5.44140625" style="12" bestFit="1" customWidth="1"/>
    <col min="6913" max="6913" width="2.88671875" style="12" customWidth="1"/>
    <col min="6914" max="6914" width="71.33203125" style="12" customWidth="1"/>
    <col min="6915" max="6915" width="17.5546875" style="12" bestFit="1" customWidth="1"/>
    <col min="6916" max="6916" width="6.88671875" style="12" customWidth="1"/>
    <col min="6917" max="6917" width="12.6640625" style="12" customWidth="1"/>
    <col min="6918" max="7167" width="9.109375" style="12"/>
    <col min="7168" max="7168" width="5.44140625" style="12" bestFit="1" customWidth="1"/>
    <col min="7169" max="7169" width="2.88671875" style="12" customWidth="1"/>
    <col min="7170" max="7170" width="71.33203125" style="12" customWidth="1"/>
    <col min="7171" max="7171" width="17.5546875" style="12" bestFit="1" customWidth="1"/>
    <col min="7172" max="7172" width="6.88671875" style="12" customWidth="1"/>
    <col min="7173" max="7173" width="12.6640625" style="12" customWidth="1"/>
    <col min="7174" max="7423" width="9.109375" style="12"/>
    <col min="7424" max="7424" width="5.44140625" style="12" bestFit="1" customWidth="1"/>
    <col min="7425" max="7425" width="2.88671875" style="12" customWidth="1"/>
    <col min="7426" max="7426" width="71.33203125" style="12" customWidth="1"/>
    <col min="7427" max="7427" width="17.5546875" style="12" bestFit="1" customWidth="1"/>
    <col min="7428" max="7428" width="6.88671875" style="12" customWidth="1"/>
    <col min="7429" max="7429" width="12.6640625" style="12" customWidth="1"/>
    <col min="7430" max="7679" width="9.109375" style="12"/>
    <col min="7680" max="7680" width="5.44140625" style="12" bestFit="1" customWidth="1"/>
    <col min="7681" max="7681" width="2.88671875" style="12" customWidth="1"/>
    <col min="7682" max="7682" width="71.33203125" style="12" customWidth="1"/>
    <col min="7683" max="7683" width="17.5546875" style="12" bestFit="1" customWidth="1"/>
    <col min="7684" max="7684" width="6.88671875" style="12" customWidth="1"/>
    <col min="7685" max="7685" width="12.6640625" style="12" customWidth="1"/>
    <col min="7686" max="7935" width="9.109375" style="12"/>
    <col min="7936" max="7936" width="5.44140625" style="12" bestFit="1" customWidth="1"/>
    <col min="7937" max="7937" width="2.88671875" style="12" customWidth="1"/>
    <col min="7938" max="7938" width="71.33203125" style="12" customWidth="1"/>
    <col min="7939" max="7939" width="17.5546875" style="12" bestFit="1" customWidth="1"/>
    <col min="7940" max="7940" width="6.88671875" style="12" customWidth="1"/>
    <col min="7941" max="7941" width="12.6640625" style="12" customWidth="1"/>
    <col min="7942" max="8191" width="9.109375" style="12"/>
    <col min="8192" max="8192" width="5.44140625" style="12" bestFit="1" customWidth="1"/>
    <col min="8193" max="8193" width="2.88671875" style="12" customWidth="1"/>
    <col min="8194" max="8194" width="71.33203125" style="12" customWidth="1"/>
    <col min="8195" max="8195" width="17.5546875" style="12" bestFit="1" customWidth="1"/>
    <col min="8196" max="8196" width="6.88671875" style="12" customWidth="1"/>
    <col min="8197" max="8197" width="12.6640625" style="12" customWidth="1"/>
    <col min="8198" max="8447" width="9.109375" style="12"/>
    <col min="8448" max="8448" width="5.44140625" style="12" bestFit="1" customWidth="1"/>
    <col min="8449" max="8449" width="2.88671875" style="12" customWidth="1"/>
    <col min="8450" max="8450" width="71.33203125" style="12" customWidth="1"/>
    <col min="8451" max="8451" width="17.5546875" style="12" bestFit="1" customWidth="1"/>
    <col min="8452" max="8452" width="6.88671875" style="12" customWidth="1"/>
    <col min="8453" max="8453" width="12.6640625" style="12" customWidth="1"/>
    <col min="8454" max="8703" width="9.109375" style="12"/>
    <col min="8704" max="8704" width="5.44140625" style="12" bestFit="1" customWidth="1"/>
    <col min="8705" max="8705" width="2.88671875" style="12" customWidth="1"/>
    <col min="8706" max="8706" width="71.33203125" style="12" customWidth="1"/>
    <col min="8707" max="8707" width="17.5546875" style="12" bestFit="1" customWidth="1"/>
    <col min="8708" max="8708" width="6.88671875" style="12" customWidth="1"/>
    <col min="8709" max="8709" width="12.6640625" style="12" customWidth="1"/>
    <col min="8710" max="8959" width="9.109375" style="12"/>
    <col min="8960" max="8960" width="5.44140625" style="12" bestFit="1" customWidth="1"/>
    <col min="8961" max="8961" width="2.88671875" style="12" customWidth="1"/>
    <col min="8962" max="8962" width="71.33203125" style="12" customWidth="1"/>
    <col min="8963" max="8963" width="17.5546875" style="12" bestFit="1" customWidth="1"/>
    <col min="8964" max="8964" width="6.88671875" style="12" customWidth="1"/>
    <col min="8965" max="8965" width="12.6640625" style="12" customWidth="1"/>
    <col min="8966" max="9215" width="9.109375" style="12"/>
    <col min="9216" max="9216" width="5.44140625" style="12" bestFit="1" customWidth="1"/>
    <col min="9217" max="9217" width="2.88671875" style="12" customWidth="1"/>
    <col min="9218" max="9218" width="71.33203125" style="12" customWidth="1"/>
    <col min="9219" max="9219" width="17.5546875" style="12" bestFit="1" customWidth="1"/>
    <col min="9220" max="9220" width="6.88671875" style="12" customWidth="1"/>
    <col min="9221" max="9221" width="12.6640625" style="12" customWidth="1"/>
    <col min="9222" max="9471" width="9.109375" style="12"/>
    <col min="9472" max="9472" width="5.44140625" style="12" bestFit="1" customWidth="1"/>
    <col min="9473" max="9473" width="2.88671875" style="12" customWidth="1"/>
    <col min="9474" max="9474" width="71.33203125" style="12" customWidth="1"/>
    <col min="9475" max="9475" width="17.5546875" style="12" bestFit="1" customWidth="1"/>
    <col min="9476" max="9476" width="6.88671875" style="12" customWidth="1"/>
    <col min="9477" max="9477" width="12.6640625" style="12" customWidth="1"/>
    <col min="9478" max="9727" width="9.109375" style="12"/>
    <col min="9728" max="9728" width="5.44140625" style="12" bestFit="1" customWidth="1"/>
    <col min="9729" max="9729" width="2.88671875" style="12" customWidth="1"/>
    <col min="9730" max="9730" width="71.33203125" style="12" customWidth="1"/>
    <col min="9731" max="9731" width="17.5546875" style="12" bestFit="1" customWidth="1"/>
    <col min="9732" max="9732" width="6.88671875" style="12" customWidth="1"/>
    <col min="9733" max="9733" width="12.6640625" style="12" customWidth="1"/>
    <col min="9734" max="9983" width="9.109375" style="12"/>
    <col min="9984" max="9984" width="5.44140625" style="12" bestFit="1" customWidth="1"/>
    <col min="9985" max="9985" width="2.88671875" style="12" customWidth="1"/>
    <col min="9986" max="9986" width="71.33203125" style="12" customWidth="1"/>
    <col min="9987" max="9987" width="17.5546875" style="12" bestFit="1" customWidth="1"/>
    <col min="9988" max="9988" width="6.88671875" style="12" customWidth="1"/>
    <col min="9989" max="9989" width="12.6640625" style="12" customWidth="1"/>
    <col min="9990" max="10239" width="9.109375" style="12"/>
    <col min="10240" max="10240" width="5.44140625" style="12" bestFit="1" customWidth="1"/>
    <col min="10241" max="10241" width="2.88671875" style="12" customWidth="1"/>
    <col min="10242" max="10242" width="71.33203125" style="12" customWidth="1"/>
    <col min="10243" max="10243" width="17.5546875" style="12" bestFit="1" customWidth="1"/>
    <col min="10244" max="10244" width="6.88671875" style="12" customWidth="1"/>
    <col min="10245" max="10245" width="12.6640625" style="12" customWidth="1"/>
    <col min="10246" max="10495" width="9.109375" style="12"/>
    <col min="10496" max="10496" width="5.44140625" style="12" bestFit="1" customWidth="1"/>
    <col min="10497" max="10497" width="2.88671875" style="12" customWidth="1"/>
    <col min="10498" max="10498" width="71.33203125" style="12" customWidth="1"/>
    <col min="10499" max="10499" width="17.5546875" style="12" bestFit="1" customWidth="1"/>
    <col min="10500" max="10500" width="6.88671875" style="12" customWidth="1"/>
    <col min="10501" max="10501" width="12.6640625" style="12" customWidth="1"/>
    <col min="10502" max="10751" width="9.109375" style="12"/>
    <col min="10752" max="10752" width="5.44140625" style="12" bestFit="1" customWidth="1"/>
    <col min="10753" max="10753" width="2.88671875" style="12" customWidth="1"/>
    <col min="10754" max="10754" width="71.33203125" style="12" customWidth="1"/>
    <col min="10755" max="10755" width="17.5546875" style="12" bestFit="1" customWidth="1"/>
    <col min="10756" max="10756" width="6.88671875" style="12" customWidth="1"/>
    <col min="10757" max="10757" width="12.6640625" style="12" customWidth="1"/>
    <col min="10758" max="11007" width="9.109375" style="12"/>
    <col min="11008" max="11008" width="5.44140625" style="12" bestFit="1" customWidth="1"/>
    <col min="11009" max="11009" width="2.88671875" style="12" customWidth="1"/>
    <col min="11010" max="11010" width="71.33203125" style="12" customWidth="1"/>
    <col min="11011" max="11011" width="17.5546875" style="12" bestFit="1" customWidth="1"/>
    <col min="11012" max="11012" width="6.88671875" style="12" customWidth="1"/>
    <col min="11013" max="11013" width="12.6640625" style="12" customWidth="1"/>
    <col min="11014" max="11263" width="9.109375" style="12"/>
    <col min="11264" max="11264" width="5.44140625" style="12" bestFit="1" customWidth="1"/>
    <col min="11265" max="11265" width="2.88671875" style="12" customWidth="1"/>
    <col min="11266" max="11266" width="71.33203125" style="12" customWidth="1"/>
    <col min="11267" max="11267" width="17.5546875" style="12" bestFit="1" customWidth="1"/>
    <col min="11268" max="11268" width="6.88671875" style="12" customWidth="1"/>
    <col min="11269" max="11269" width="12.6640625" style="12" customWidth="1"/>
    <col min="11270" max="11519" width="9.109375" style="12"/>
    <col min="11520" max="11520" width="5.44140625" style="12" bestFit="1" customWidth="1"/>
    <col min="11521" max="11521" width="2.88671875" style="12" customWidth="1"/>
    <col min="11522" max="11522" width="71.33203125" style="12" customWidth="1"/>
    <col min="11523" max="11523" width="17.5546875" style="12" bestFit="1" customWidth="1"/>
    <col min="11524" max="11524" width="6.88671875" style="12" customWidth="1"/>
    <col min="11525" max="11525" width="12.6640625" style="12" customWidth="1"/>
    <col min="11526" max="11775" width="9.109375" style="12"/>
    <col min="11776" max="11776" width="5.44140625" style="12" bestFit="1" customWidth="1"/>
    <col min="11777" max="11777" width="2.88671875" style="12" customWidth="1"/>
    <col min="11778" max="11778" width="71.33203125" style="12" customWidth="1"/>
    <col min="11779" max="11779" width="17.5546875" style="12" bestFit="1" customWidth="1"/>
    <col min="11780" max="11780" width="6.88671875" style="12" customWidth="1"/>
    <col min="11781" max="11781" width="12.6640625" style="12" customWidth="1"/>
    <col min="11782" max="12031" width="9.109375" style="12"/>
    <col min="12032" max="12032" width="5.44140625" style="12" bestFit="1" customWidth="1"/>
    <col min="12033" max="12033" width="2.88671875" style="12" customWidth="1"/>
    <col min="12034" max="12034" width="71.33203125" style="12" customWidth="1"/>
    <col min="12035" max="12035" width="17.5546875" style="12" bestFit="1" customWidth="1"/>
    <col min="12036" max="12036" width="6.88671875" style="12" customWidth="1"/>
    <col min="12037" max="12037" width="12.6640625" style="12" customWidth="1"/>
    <col min="12038" max="12287" width="9.109375" style="12"/>
    <col min="12288" max="12288" width="5.44140625" style="12" bestFit="1" customWidth="1"/>
    <col min="12289" max="12289" width="2.88671875" style="12" customWidth="1"/>
    <col min="12290" max="12290" width="71.33203125" style="12" customWidth="1"/>
    <col min="12291" max="12291" width="17.5546875" style="12" bestFit="1" customWidth="1"/>
    <col min="12292" max="12292" width="6.88671875" style="12" customWidth="1"/>
    <col min="12293" max="12293" width="12.6640625" style="12" customWidth="1"/>
    <col min="12294" max="12543" width="9.109375" style="12"/>
    <col min="12544" max="12544" width="5.44140625" style="12" bestFit="1" customWidth="1"/>
    <col min="12545" max="12545" width="2.88671875" style="12" customWidth="1"/>
    <col min="12546" max="12546" width="71.33203125" style="12" customWidth="1"/>
    <col min="12547" max="12547" width="17.5546875" style="12" bestFit="1" customWidth="1"/>
    <col min="12548" max="12548" width="6.88671875" style="12" customWidth="1"/>
    <col min="12549" max="12549" width="12.6640625" style="12" customWidth="1"/>
    <col min="12550" max="12799" width="9.109375" style="12"/>
    <col min="12800" max="12800" width="5.44140625" style="12" bestFit="1" customWidth="1"/>
    <col min="12801" max="12801" width="2.88671875" style="12" customWidth="1"/>
    <col min="12802" max="12802" width="71.33203125" style="12" customWidth="1"/>
    <col min="12803" max="12803" width="17.5546875" style="12" bestFit="1" customWidth="1"/>
    <col min="12804" max="12804" width="6.88671875" style="12" customWidth="1"/>
    <col min="12805" max="12805" width="12.6640625" style="12" customWidth="1"/>
    <col min="12806" max="13055" width="9.109375" style="12"/>
    <col min="13056" max="13056" width="5.44140625" style="12" bestFit="1" customWidth="1"/>
    <col min="13057" max="13057" width="2.88671875" style="12" customWidth="1"/>
    <col min="13058" max="13058" width="71.33203125" style="12" customWidth="1"/>
    <col min="13059" max="13059" width="17.5546875" style="12" bestFit="1" customWidth="1"/>
    <col min="13060" max="13060" width="6.88671875" style="12" customWidth="1"/>
    <col min="13061" max="13061" width="12.6640625" style="12" customWidth="1"/>
    <col min="13062" max="13311" width="9.109375" style="12"/>
    <col min="13312" max="13312" width="5.44140625" style="12" bestFit="1" customWidth="1"/>
    <col min="13313" max="13313" width="2.88671875" style="12" customWidth="1"/>
    <col min="13314" max="13314" width="71.33203125" style="12" customWidth="1"/>
    <col min="13315" max="13315" width="17.5546875" style="12" bestFit="1" customWidth="1"/>
    <col min="13316" max="13316" width="6.88671875" style="12" customWidth="1"/>
    <col min="13317" max="13317" width="12.6640625" style="12" customWidth="1"/>
    <col min="13318" max="13567" width="9.109375" style="12"/>
    <col min="13568" max="13568" width="5.44140625" style="12" bestFit="1" customWidth="1"/>
    <col min="13569" max="13569" width="2.88671875" style="12" customWidth="1"/>
    <col min="13570" max="13570" width="71.33203125" style="12" customWidth="1"/>
    <col min="13571" max="13571" width="17.5546875" style="12" bestFit="1" customWidth="1"/>
    <col min="13572" max="13572" width="6.88671875" style="12" customWidth="1"/>
    <col min="13573" max="13573" width="12.6640625" style="12" customWidth="1"/>
    <col min="13574" max="13823" width="9.109375" style="12"/>
    <col min="13824" max="13824" width="5.44140625" style="12" bestFit="1" customWidth="1"/>
    <col min="13825" max="13825" width="2.88671875" style="12" customWidth="1"/>
    <col min="13826" max="13826" width="71.33203125" style="12" customWidth="1"/>
    <col min="13827" max="13827" width="17.5546875" style="12" bestFit="1" customWidth="1"/>
    <col min="13828" max="13828" width="6.88671875" style="12" customWidth="1"/>
    <col min="13829" max="13829" width="12.6640625" style="12" customWidth="1"/>
    <col min="13830" max="14079" width="9.109375" style="12"/>
    <col min="14080" max="14080" width="5.44140625" style="12" bestFit="1" customWidth="1"/>
    <col min="14081" max="14081" width="2.88671875" style="12" customWidth="1"/>
    <col min="14082" max="14082" width="71.33203125" style="12" customWidth="1"/>
    <col min="14083" max="14083" width="17.5546875" style="12" bestFit="1" customWidth="1"/>
    <col min="14084" max="14084" width="6.88671875" style="12" customWidth="1"/>
    <col min="14085" max="14085" width="12.6640625" style="12" customWidth="1"/>
    <col min="14086" max="14335" width="9.109375" style="12"/>
    <col min="14336" max="14336" width="5.44140625" style="12" bestFit="1" customWidth="1"/>
    <col min="14337" max="14337" width="2.88671875" style="12" customWidth="1"/>
    <col min="14338" max="14338" width="71.33203125" style="12" customWidth="1"/>
    <col min="14339" max="14339" width="17.5546875" style="12" bestFit="1" customWidth="1"/>
    <col min="14340" max="14340" width="6.88671875" style="12" customWidth="1"/>
    <col min="14341" max="14341" width="12.6640625" style="12" customWidth="1"/>
    <col min="14342" max="14591" width="9.109375" style="12"/>
    <col min="14592" max="14592" width="5.44140625" style="12" bestFit="1" customWidth="1"/>
    <col min="14593" max="14593" width="2.88671875" style="12" customWidth="1"/>
    <col min="14594" max="14594" width="71.33203125" style="12" customWidth="1"/>
    <col min="14595" max="14595" width="17.5546875" style="12" bestFit="1" customWidth="1"/>
    <col min="14596" max="14596" width="6.88671875" style="12" customWidth="1"/>
    <col min="14597" max="14597" width="12.6640625" style="12" customWidth="1"/>
    <col min="14598" max="14847" width="9.109375" style="12"/>
    <col min="14848" max="14848" width="5.44140625" style="12" bestFit="1" customWidth="1"/>
    <col min="14849" max="14849" width="2.88671875" style="12" customWidth="1"/>
    <col min="14850" max="14850" width="71.33203125" style="12" customWidth="1"/>
    <col min="14851" max="14851" width="17.5546875" style="12" bestFit="1" customWidth="1"/>
    <col min="14852" max="14852" width="6.88671875" style="12" customWidth="1"/>
    <col min="14853" max="14853" width="12.6640625" style="12" customWidth="1"/>
    <col min="14854" max="15103" width="9.109375" style="12"/>
    <col min="15104" max="15104" width="5.44140625" style="12" bestFit="1" customWidth="1"/>
    <col min="15105" max="15105" width="2.88671875" style="12" customWidth="1"/>
    <col min="15106" max="15106" width="71.33203125" style="12" customWidth="1"/>
    <col min="15107" max="15107" width="17.5546875" style="12" bestFit="1" customWidth="1"/>
    <col min="15108" max="15108" width="6.88671875" style="12" customWidth="1"/>
    <col min="15109" max="15109" width="12.6640625" style="12" customWidth="1"/>
    <col min="15110" max="15359" width="9.109375" style="12"/>
    <col min="15360" max="15360" width="5.44140625" style="12" bestFit="1" customWidth="1"/>
    <col min="15361" max="15361" width="2.88671875" style="12" customWidth="1"/>
    <col min="15362" max="15362" width="71.33203125" style="12" customWidth="1"/>
    <col min="15363" max="15363" width="17.5546875" style="12" bestFit="1" customWidth="1"/>
    <col min="15364" max="15364" width="6.88671875" style="12" customWidth="1"/>
    <col min="15365" max="15365" width="12.6640625" style="12" customWidth="1"/>
    <col min="15366" max="15615" width="9.109375" style="12"/>
    <col min="15616" max="15616" width="5.44140625" style="12" bestFit="1" customWidth="1"/>
    <col min="15617" max="15617" width="2.88671875" style="12" customWidth="1"/>
    <col min="15618" max="15618" width="71.33203125" style="12" customWidth="1"/>
    <col min="15619" max="15619" width="17.5546875" style="12" bestFit="1" customWidth="1"/>
    <col min="15620" max="15620" width="6.88671875" style="12" customWidth="1"/>
    <col min="15621" max="15621" width="12.6640625" style="12" customWidth="1"/>
    <col min="15622" max="15871" width="9.109375" style="12"/>
    <col min="15872" max="15872" width="5.44140625" style="12" bestFit="1" customWidth="1"/>
    <col min="15873" max="15873" width="2.88671875" style="12" customWidth="1"/>
    <col min="15874" max="15874" width="71.33203125" style="12" customWidth="1"/>
    <col min="15875" max="15875" width="17.5546875" style="12" bestFit="1" customWidth="1"/>
    <col min="15876" max="15876" width="6.88671875" style="12" customWidth="1"/>
    <col min="15877" max="15877" width="12.6640625" style="12" customWidth="1"/>
    <col min="15878" max="16127" width="9.109375" style="12"/>
    <col min="16128" max="16128" width="5.44140625" style="12" bestFit="1" customWidth="1"/>
    <col min="16129" max="16129" width="2.88671875" style="12" customWidth="1"/>
    <col min="16130" max="16130" width="71.33203125" style="12" customWidth="1"/>
    <col min="16131" max="16131" width="17.5546875" style="12" bestFit="1" customWidth="1"/>
    <col min="16132" max="16132" width="6.88671875" style="12" customWidth="1"/>
    <col min="16133" max="16133" width="12.6640625" style="12" customWidth="1"/>
    <col min="16134" max="16384" width="9.109375" style="12"/>
  </cols>
  <sheetData>
    <row r="1" spans="1:9" ht="15.6" x14ac:dyDescent="0.3">
      <c r="A1" s="55"/>
      <c r="C1" s="11"/>
      <c r="D1" s="11"/>
    </row>
    <row r="2" spans="1:9" ht="15.6" x14ac:dyDescent="0.3">
      <c r="A2" s="221" t="s">
        <v>89</v>
      </c>
      <c r="B2" s="221"/>
      <c r="C2" s="221"/>
      <c r="D2" s="221"/>
      <c r="E2" s="221"/>
    </row>
    <row r="3" spans="1:9" ht="15.6" x14ac:dyDescent="0.3">
      <c r="B3" s="85"/>
      <c r="C3" s="8"/>
      <c r="D3" s="85"/>
      <c r="E3" s="85"/>
    </row>
    <row r="4" spans="1:9" ht="15.6" x14ac:dyDescent="0.3">
      <c r="A4" s="220" t="s">
        <v>125</v>
      </c>
      <c r="B4" s="220"/>
      <c r="C4" s="220"/>
      <c r="D4" s="220"/>
      <c r="E4" s="220"/>
    </row>
    <row r="5" spans="1:9" ht="15" customHeight="1" x14ac:dyDescent="0.3">
      <c r="A5" s="220" t="s">
        <v>126</v>
      </c>
      <c r="B5" s="220"/>
      <c r="C5" s="220"/>
      <c r="D5" s="220"/>
      <c r="E5" s="220"/>
    </row>
    <row r="6" spans="1:9" ht="15.6" x14ac:dyDescent="0.3">
      <c r="A6" s="220" t="s">
        <v>2</v>
      </c>
      <c r="B6" s="220"/>
      <c r="C6" s="220"/>
      <c r="D6" s="220"/>
      <c r="E6" s="220"/>
    </row>
    <row r="7" spans="1:9" ht="15.6" x14ac:dyDescent="0.3">
      <c r="B7" s="85"/>
      <c r="D7" s="85"/>
      <c r="E7" s="85"/>
    </row>
    <row r="8" spans="1:9" ht="15.6" x14ac:dyDescent="0.3">
      <c r="A8" s="220" t="s">
        <v>3</v>
      </c>
      <c r="B8" s="220"/>
      <c r="C8" s="220"/>
      <c r="D8" s="220"/>
      <c r="E8" s="220"/>
    </row>
    <row r="9" spans="1:9" ht="15.6" x14ac:dyDescent="0.3">
      <c r="A9" s="220" t="s">
        <v>4</v>
      </c>
      <c r="B9" s="220"/>
      <c r="C9" s="220"/>
      <c r="D9" s="220"/>
      <c r="E9" s="220"/>
    </row>
    <row r="10" spans="1:9" ht="15.6" x14ac:dyDescent="0.3">
      <c r="B10" s="85"/>
      <c r="C10" s="8"/>
      <c r="D10" s="85"/>
      <c r="E10" s="85"/>
    </row>
    <row r="11" spans="1:9" ht="15.6" x14ac:dyDescent="0.3">
      <c r="A11" s="8"/>
      <c r="B11" s="8"/>
      <c r="C11" s="8"/>
      <c r="D11" s="8"/>
      <c r="E11" s="8"/>
    </row>
    <row r="12" spans="1:9" ht="15.6" x14ac:dyDescent="0.3">
      <c r="A12" s="8" t="s">
        <v>5</v>
      </c>
      <c r="B12" s="8"/>
      <c r="C12" s="8"/>
      <c r="D12" s="8"/>
      <c r="E12" s="8"/>
    </row>
    <row r="13" spans="1:9" ht="15.6" x14ac:dyDescent="0.3">
      <c r="A13" s="86" t="s">
        <v>6</v>
      </c>
      <c r="B13" s="8"/>
      <c r="C13" s="86" t="s">
        <v>127</v>
      </c>
      <c r="D13" s="86" t="s">
        <v>128</v>
      </c>
      <c r="E13" s="8"/>
    </row>
    <row r="14" spans="1:9" ht="15.6" x14ac:dyDescent="0.3">
      <c r="A14" s="87" t="s">
        <v>33</v>
      </c>
      <c r="B14" s="8"/>
      <c r="C14" s="87" t="s">
        <v>129</v>
      </c>
      <c r="D14" s="16" t="s">
        <v>92</v>
      </c>
      <c r="E14" s="8"/>
    </row>
    <row r="15" spans="1:9" ht="15.6" x14ac:dyDescent="0.3">
      <c r="A15" s="55"/>
      <c r="C15" s="11"/>
      <c r="D15" s="11"/>
    </row>
    <row r="16" spans="1:9" ht="15.6" x14ac:dyDescent="0.3">
      <c r="A16" s="8">
        <v>1</v>
      </c>
      <c r="C16" s="88" t="s">
        <v>130</v>
      </c>
      <c r="D16" s="23">
        <v>1954760.5026415845</v>
      </c>
      <c r="E16" s="52"/>
      <c r="I16" s="51"/>
    </row>
    <row r="17" spans="1:9" ht="15.6" x14ac:dyDescent="0.3">
      <c r="A17" s="8"/>
      <c r="C17" s="89"/>
      <c r="D17" s="11"/>
      <c r="E17" s="52"/>
    </row>
    <row r="18" spans="1:9" ht="15.6" x14ac:dyDescent="0.3">
      <c r="A18" s="8">
        <f>A16+1</f>
        <v>2</v>
      </c>
      <c r="C18" s="88" t="s">
        <v>131</v>
      </c>
      <c r="D18" s="35">
        <v>53628372.487608455</v>
      </c>
      <c r="E18" s="90" t="s">
        <v>132</v>
      </c>
    </row>
    <row r="19" spans="1:9" ht="15.6" x14ac:dyDescent="0.3">
      <c r="A19" s="8"/>
      <c r="C19" s="88"/>
      <c r="D19" s="91"/>
      <c r="E19" s="90"/>
    </row>
    <row r="20" spans="1:9" ht="15.6" x14ac:dyDescent="0.3">
      <c r="A20" s="8">
        <f>A18+1</f>
        <v>3</v>
      </c>
      <c r="C20" s="88" t="s">
        <v>133</v>
      </c>
      <c r="D20" s="92">
        <f>ROUND((D16/D18)*100,4)</f>
        <v>3.645</v>
      </c>
      <c r="E20" s="90" t="s">
        <v>134</v>
      </c>
    </row>
    <row r="21" spans="1:9" ht="15.6" x14ac:dyDescent="0.3">
      <c r="A21" s="8"/>
      <c r="C21" s="88"/>
      <c r="D21" s="91"/>
      <c r="E21" s="90"/>
    </row>
    <row r="22" spans="1:9" ht="15.6" x14ac:dyDescent="0.3">
      <c r="A22" s="8">
        <f>A20+1</f>
        <v>4</v>
      </c>
      <c r="C22" s="88" t="s">
        <v>135</v>
      </c>
      <c r="D22" s="32">
        <v>115517.90585034947</v>
      </c>
      <c r="E22" s="93"/>
      <c r="I22" s="51"/>
    </row>
    <row r="23" spans="1:9" ht="15.6" x14ac:dyDescent="0.3">
      <c r="A23" s="8"/>
      <c r="C23" s="89"/>
      <c r="D23" s="11"/>
      <c r="E23" s="52"/>
    </row>
    <row r="24" spans="1:9" ht="15.6" x14ac:dyDescent="0.3">
      <c r="A24" s="8">
        <f>A22+1</f>
        <v>5</v>
      </c>
      <c r="C24" s="88" t="s">
        <v>136</v>
      </c>
      <c r="D24" s="35">
        <v>81200226.729648516</v>
      </c>
      <c r="E24" s="90" t="s">
        <v>132</v>
      </c>
    </row>
    <row r="25" spans="1:9" ht="15.6" x14ac:dyDescent="0.3">
      <c r="A25" s="8"/>
      <c r="C25" s="89"/>
      <c r="D25" s="11"/>
      <c r="E25" s="52"/>
    </row>
    <row r="26" spans="1:9" ht="15.6" x14ac:dyDescent="0.3">
      <c r="A26" s="8">
        <f>A24+1</f>
        <v>6</v>
      </c>
      <c r="C26" s="88" t="s">
        <v>137</v>
      </c>
      <c r="D26" s="94">
        <f>ROUND((D22/D24)*100,4)</f>
        <v>0.14230000000000001</v>
      </c>
      <c r="E26" s="90" t="s">
        <v>134</v>
      </c>
    </row>
    <row r="27" spans="1:9" ht="15.6" x14ac:dyDescent="0.3">
      <c r="A27" s="8"/>
      <c r="C27" s="89"/>
      <c r="D27" s="11"/>
      <c r="E27" s="52"/>
    </row>
    <row r="28" spans="1:9" ht="15.6" x14ac:dyDescent="0.3">
      <c r="A28" s="8">
        <f>A26+1</f>
        <v>7</v>
      </c>
      <c r="C28" s="88" t="s">
        <v>138</v>
      </c>
      <c r="D28" s="95">
        <f>D16+D22</f>
        <v>2070278.408491934</v>
      </c>
      <c r="E28" s="96"/>
    </row>
    <row r="29" spans="1:9" ht="15.6" x14ac:dyDescent="0.3">
      <c r="A29" s="8"/>
      <c r="C29" s="97"/>
      <c r="D29" s="11"/>
      <c r="E29" s="90"/>
    </row>
    <row r="30" spans="1:9" ht="16.2" thickBot="1" x14ac:dyDescent="0.35">
      <c r="A30" s="8">
        <f>A28+1</f>
        <v>8</v>
      </c>
      <c r="C30" s="88" t="s">
        <v>139</v>
      </c>
      <c r="D30" s="98">
        <f>D20+D26</f>
        <v>3.7873000000000001</v>
      </c>
      <c r="E30" s="90" t="s">
        <v>134</v>
      </c>
    </row>
    <row r="31" spans="1:9" ht="16.2" thickTop="1" x14ac:dyDescent="0.3">
      <c r="A31" s="27"/>
      <c r="C31" s="100"/>
      <c r="D31" s="11"/>
    </row>
    <row r="32" spans="1:9" ht="15.6" x14ac:dyDescent="0.3">
      <c r="A32" s="27"/>
      <c r="C32" s="100"/>
      <c r="D32" s="11"/>
    </row>
    <row r="33" spans="3:4" ht="15.6" x14ac:dyDescent="0.3">
      <c r="C33" s="45" t="s">
        <v>80</v>
      </c>
      <c r="D33" s="166"/>
    </row>
  </sheetData>
  <mergeCells count="6">
    <mergeCell ref="A9:E9"/>
    <mergeCell ref="A2:E2"/>
    <mergeCell ref="A4:E4"/>
    <mergeCell ref="A5:E5"/>
    <mergeCell ref="A6:E6"/>
    <mergeCell ref="A8:E8"/>
  </mergeCells>
  <printOptions horizontalCentered="1"/>
  <pageMargins left="1" right="1" top="1" bottom="1" header="0.5" footer="0.5"/>
  <pageSetup scale="85" orientation="landscape" r:id="rId1"/>
  <headerFooter alignWithMargins="0">
    <oddHeader>&amp;R&amp;"Arial,Bold"&amp;12Exhibit___(ADH/MSB-4) Page 1
Docket No. 56765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4C94E-AE91-4E21-9FE9-A2C2A93BC075}">
  <sheetPr>
    <tabColor rgb="FFFFC000"/>
    <pageSetUpPr fitToPage="1"/>
  </sheetPr>
  <dimension ref="A1:J33"/>
  <sheetViews>
    <sheetView zoomScaleNormal="100" workbookViewId="0"/>
  </sheetViews>
  <sheetFormatPr defaultColWidth="9.109375" defaultRowHeight="13.2" x14ac:dyDescent="0.25"/>
  <cols>
    <col min="1" max="1" width="5.44140625" style="12" bestFit="1" customWidth="1"/>
    <col min="2" max="2" width="2.88671875" style="12" customWidth="1"/>
    <col min="3" max="3" width="71.33203125" style="12" customWidth="1"/>
    <col min="4" max="4" width="17.5546875" style="12" bestFit="1" customWidth="1"/>
    <col min="5" max="5" width="6.88671875" style="12" bestFit="1" customWidth="1"/>
    <col min="6" max="6" width="12.33203125" style="12" customWidth="1"/>
    <col min="7" max="256" width="9.109375" style="12"/>
    <col min="257" max="257" width="5.44140625" style="12" bestFit="1" customWidth="1"/>
    <col min="258" max="258" width="2.88671875" style="12" customWidth="1"/>
    <col min="259" max="259" width="71.33203125" style="12" customWidth="1"/>
    <col min="260" max="260" width="17.5546875" style="12" bestFit="1" customWidth="1"/>
    <col min="261" max="261" width="6.88671875" style="12" bestFit="1" customWidth="1"/>
    <col min="262" max="262" width="12.33203125" style="12" customWidth="1"/>
    <col min="263" max="512" width="9.109375" style="12"/>
    <col min="513" max="513" width="5.44140625" style="12" bestFit="1" customWidth="1"/>
    <col min="514" max="514" width="2.88671875" style="12" customWidth="1"/>
    <col min="515" max="515" width="71.33203125" style="12" customWidth="1"/>
    <col min="516" max="516" width="17.5546875" style="12" bestFit="1" customWidth="1"/>
    <col min="517" max="517" width="6.88671875" style="12" bestFit="1" customWidth="1"/>
    <col min="518" max="518" width="12.33203125" style="12" customWidth="1"/>
    <col min="519" max="768" width="9.109375" style="12"/>
    <col min="769" max="769" width="5.44140625" style="12" bestFit="1" customWidth="1"/>
    <col min="770" max="770" width="2.88671875" style="12" customWidth="1"/>
    <col min="771" max="771" width="71.33203125" style="12" customWidth="1"/>
    <col min="772" max="772" width="17.5546875" style="12" bestFit="1" customWidth="1"/>
    <col min="773" max="773" width="6.88671875" style="12" bestFit="1" customWidth="1"/>
    <col min="774" max="774" width="12.33203125" style="12" customWidth="1"/>
    <col min="775" max="1024" width="9.109375" style="12"/>
    <col min="1025" max="1025" width="5.44140625" style="12" bestFit="1" customWidth="1"/>
    <col min="1026" max="1026" width="2.88671875" style="12" customWidth="1"/>
    <col min="1027" max="1027" width="71.33203125" style="12" customWidth="1"/>
    <col min="1028" max="1028" width="17.5546875" style="12" bestFit="1" customWidth="1"/>
    <col min="1029" max="1029" width="6.88671875" style="12" bestFit="1" customWidth="1"/>
    <col min="1030" max="1030" width="12.33203125" style="12" customWidth="1"/>
    <col min="1031" max="1280" width="9.109375" style="12"/>
    <col min="1281" max="1281" width="5.44140625" style="12" bestFit="1" customWidth="1"/>
    <col min="1282" max="1282" width="2.88671875" style="12" customWidth="1"/>
    <col min="1283" max="1283" width="71.33203125" style="12" customWidth="1"/>
    <col min="1284" max="1284" width="17.5546875" style="12" bestFit="1" customWidth="1"/>
    <col min="1285" max="1285" width="6.88671875" style="12" bestFit="1" customWidth="1"/>
    <col min="1286" max="1286" width="12.33203125" style="12" customWidth="1"/>
    <col min="1287" max="1536" width="9.109375" style="12"/>
    <col min="1537" max="1537" width="5.44140625" style="12" bestFit="1" customWidth="1"/>
    <col min="1538" max="1538" width="2.88671875" style="12" customWidth="1"/>
    <col min="1539" max="1539" width="71.33203125" style="12" customWidth="1"/>
    <col min="1540" max="1540" width="17.5546875" style="12" bestFit="1" customWidth="1"/>
    <col min="1541" max="1541" width="6.88671875" style="12" bestFit="1" customWidth="1"/>
    <col min="1542" max="1542" width="12.33203125" style="12" customWidth="1"/>
    <col min="1543" max="1792" width="9.109375" style="12"/>
    <col min="1793" max="1793" width="5.44140625" style="12" bestFit="1" customWidth="1"/>
    <col min="1794" max="1794" width="2.88671875" style="12" customWidth="1"/>
    <col min="1795" max="1795" width="71.33203125" style="12" customWidth="1"/>
    <col min="1796" max="1796" width="17.5546875" style="12" bestFit="1" customWidth="1"/>
    <col min="1797" max="1797" width="6.88671875" style="12" bestFit="1" customWidth="1"/>
    <col min="1798" max="1798" width="12.33203125" style="12" customWidth="1"/>
    <col min="1799" max="2048" width="9.109375" style="12"/>
    <col min="2049" max="2049" width="5.44140625" style="12" bestFit="1" customWidth="1"/>
    <col min="2050" max="2050" width="2.88671875" style="12" customWidth="1"/>
    <col min="2051" max="2051" width="71.33203125" style="12" customWidth="1"/>
    <col min="2052" max="2052" width="17.5546875" style="12" bestFit="1" customWidth="1"/>
    <col min="2053" max="2053" width="6.88671875" style="12" bestFit="1" customWidth="1"/>
    <col min="2054" max="2054" width="12.33203125" style="12" customWidth="1"/>
    <col min="2055" max="2304" width="9.109375" style="12"/>
    <col min="2305" max="2305" width="5.44140625" style="12" bestFit="1" customWidth="1"/>
    <col min="2306" max="2306" width="2.88671875" style="12" customWidth="1"/>
    <col min="2307" max="2307" width="71.33203125" style="12" customWidth="1"/>
    <col min="2308" max="2308" width="17.5546875" style="12" bestFit="1" customWidth="1"/>
    <col min="2309" max="2309" width="6.88671875" style="12" bestFit="1" customWidth="1"/>
    <col min="2310" max="2310" width="12.33203125" style="12" customWidth="1"/>
    <col min="2311" max="2560" width="9.109375" style="12"/>
    <col min="2561" max="2561" width="5.44140625" style="12" bestFit="1" customWidth="1"/>
    <col min="2562" max="2562" width="2.88671875" style="12" customWidth="1"/>
    <col min="2563" max="2563" width="71.33203125" style="12" customWidth="1"/>
    <col min="2564" max="2564" width="17.5546875" style="12" bestFit="1" customWidth="1"/>
    <col min="2565" max="2565" width="6.88671875" style="12" bestFit="1" customWidth="1"/>
    <col min="2566" max="2566" width="12.33203125" style="12" customWidth="1"/>
    <col min="2567" max="2816" width="9.109375" style="12"/>
    <col min="2817" max="2817" width="5.44140625" style="12" bestFit="1" customWidth="1"/>
    <col min="2818" max="2818" width="2.88671875" style="12" customWidth="1"/>
    <col min="2819" max="2819" width="71.33203125" style="12" customWidth="1"/>
    <col min="2820" max="2820" width="17.5546875" style="12" bestFit="1" customWidth="1"/>
    <col min="2821" max="2821" width="6.88671875" style="12" bestFit="1" customWidth="1"/>
    <col min="2822" max="2822" width="12.33203125" style="12" customWidth="1"/>
    <col min="2823" max="3072" width="9.109375" style="12"/>
    <col min="3073" max="3073" width="5.44140625" style="12" bestFit="1" customWidth="1"/>
    <col min="3074" max="3074" width="2.88671875" style="12" customWidth="1"/>
    <col min="3075" max="3075" width="71.33203125" style="12" customWidth="1"/>
    <col min="3076" max="3076" width="17.5546875" style="12" bestFit="1" customWidth="1"/>
    <col min="3077" max="3077" width="6.88671875" style="12" bestFit="1" customWidth="1"/>
    <col min="3078" max="3078" width="12.33203125" style="12" customWidth="1"/>
    <col min="3079" max="3328" width="9.109375" style="12"/>
    <col min="3329" max="3329" width="5.44140625" style="12" bestFit="1" customWidth="1"/>
    <col min="3330" max="3330" width="2.88671875" style="12" customWidth="1"/>
    <col min="3331" max="3331" width="71.33203125" style="12" customWidth="1"/>
    <col min="3332" max="3332" width="17.5546875" style="12" bestFit="1" customWidth="1"/>
    <col min="3333" max="3333" width="6.88671875" style="12" bestFit="1" customWidth="1"/>
    <col min="3334" max="3334" width="12.33203125" style="12" customWidth="1"/>
    <col min="3335" max="3584" width="9.109375" style="12"/>
    <col min="3585" max="3585" width="5.44140625" style="12" bestFit="1" customWidth="1"/>
    <col min="3586" max="3586" width="2.88671875" style="12" customWidth="1"/>
    <col min="3587" max="3587" width="71.33203125" style="12" customWidth="1"/>
    <col min="3588" max="3588" width="17.5546875" style="12" bestFit="1" customWidth="1"/>
    <col min="3589" max="3589" width="6.88671875" style="12" bestFit="1" customWidth="1"/>
    <col min="3590" max="3590" width="12.33203125" style="12" customWidth="1"/>
    <col min="3591" max="3840" width="9.109375" style="12"/>
    <col min="3841" max="3841" width="5.44140625" style="12" bestFit="1" customWidth="1"/>
    <col min="3842" max="3842" width="2.88671875" style="12" customWidth="1"/>
    <col min="3843" max="3843" width="71.33203125" style="12" customWidth="1"/>
    <col min="3844" max="3844" width="17.5546875" style="12" bestFit="1" customWidth="1"/>
    <col min="3845" max="3845" width="6.88671875" style="12" bestFit="1" customWidth="1"/>
    <col min="3846" max="3846" width="12.33203125" style="12" customWidth="1"/>
    <col min="3847" max="4096" width="9.109375" style="12"/>
    <col min="4097" max="4097" width="5.44140625" style="12" bestFit="1" customWidth="1"/>
    <col min="4098" max="4098" width="2.88671875" style="12" customWidth="1"/>
    <col min="4099" max="4099" width="71.33203125" style="12" customWidth="1"/>
    <col min="4100" max="4100" width="17.5546875" style="12" bestFit="1" customWidth="1"/>
    <col min="4101" max="4101" width="6.88671875" style="12" bestFit="1" customWidth="1"/>
    <col min="4102" max="4102" width="12.33203125" style="12" customWidth="1"/>
    <col min="4103" max="4352" width="9.109375" style="12"/>
    <col min="4353" max="4353" width="5.44140625" style="12" bestFit="1" customWidth="1"/>
    <col min="4354" max="4354" width="2.88671875" style="12" customWidth="1"/>
    <col min="4355" max="4355" width="71.33203125" style="12" customWidth="1"/>
    <col min="4356" max="4356" width="17.5546875" style="12" bestFit="1" customWidth="1"/>
    <col min="4357" max="4357" width="6.88671875" style="12" bestFit="1" customWidth="1"/>
    <col min="4358" max="4358" width="12.33203125" style="12" customWidth="1"/>
    <col min="4359" max="4608" width="9.109375" style="12"/>
    <col min="4609" max="4609" width="5.44140625" style="12" bestFit="1" customWidth="1"/>
    <col min="4610" max="4610" width="2.88671875" style="12" customWidth="1"/>
    <col min="4611" max="4611" width="71.33203125" style="12" customWidth="1"/>
    <col min="4612" max="4612" width="17.5546875" style="12" bestFit="1" customWidth="1"/>
    <col min="4613" max="4613" width="6.88671875" style="12" bestFit="1" customWidth="1"/>
    <col min="4614" max="4614" width="12.33203125" style="12" customWidth="1"/>
    <col min="4615" max="4864" width="9.109375" style="12"/>
    <col min="4865" max="4865" width="5.44140625" style="12" bestFit="1" customWidth="1"/>
    <col min="4866" max="4866" width="2.88671875" style="12" customWidth="1"/>
    <col min="4867" max="4867" width="71.33203125" style="12" customWidth="1"/>
    <col min="4868" max="4868" width="17.5546875" style="12" bestFit="1" customWidth="1"/>
    <col min="4869" max="4869" width="6.88671875" style="12" bestFit="1" customWidth="1"/>
    <col min="4870" max="4870" width="12.33203125" style="12" customWidth="1"/>
    <col min="4871" max="5120" width="9.109375" style="12"/>
    <col min="5121" max="5121" width="5.44140625" style="12" bestFit="1" customWidth="1"/>
    <col min="5122" max="5122" width="2.88671875" style="12" customWidth="1"/>
    <col min="5123" max="5123" width="71.33203125" style="12" customWidth="1"/>
    <col min="5124" max="5124" width="17.5546875" style="12" bestFit="1" customWidth="1"/>
    <col min="5125" max="5125" width="6.88671875" style="12" bestFit="1" customWidth="1"/>
    <col min="5126" max="5126" width="12.33203125" style="12" customWidth="1"/>
    <col min="5127" max="5376" width="9.109375" style="12"/>
    <col min="5377" max="5377" width="5.44140625" style="12" bestFit="1" customWidth="1"/>
    <col min="5378" max="5378" width="2.88671875" style="12" customWidth="1"/>
    <col min="5379" max="5379" width="71.33203125" style="12" customWidth="1"/>
    <col min="5380" max="5380" width="17.5546875" style="12" bestFit="1" customWidth="1"/>
    <col min="5381" max="5381" width="6.88671875" style="12" bestFit="1" customWidth="1"/>
    <col min="5382" max="5382" width="12.33203125" style="12" customWidth="1"/>
    <col min="5383" max="5632" width="9.109375" style="12"/>
    <col min="5633" max="5633" width="5.44140625" style="12" bestFit="1" customWidth="1"/>
    <col min="5634" max="5634" width="2.88671875" style="12" customWidth="1"/>
    <col min="5635" max="5635" width="71.33203125" style="12" customWidth="1"/>
    <col min="5636" max="5636" width="17.5546875" style="12" bestFit="1" customWidth="1"/>
    <col min="5637" max="5637" width="6.88671875" style="12" bestFit="1" customWidth="1"/>
    <col min="5638" max="5638" width="12.33203125" style="12" customWidth="1"/>
    <col min="5639" max="5888" width="9.109375" style="12"/>
    <col min="5889" max="5889" width="5.44140625" style="12" bestFit="1" customWidth="1"/>
    <col min="5890" max="5890" width="2.88671875" style="12" customWidth="1"/>
    <col min="5891" max="5891" width="71.33203125" style="12" customWidth="1"/>
    <col min="5892" max="5892" width="17.5546875" style="12" bestFit="1" customWidth="1"/>
    <col min="5893" max="5893" width="6.88671875" style="12" bestFit="1" customWidth="1"/>
    <col min="5894" max="5894" width="12.33203125" style="12" customWidth="1"/>
    <col min="5895" max="6144" width="9.109375" style="12"/>
    <col min="6145" max="6145" width="5.44140625" style="12" bestFit="1" customWidth="1"/>
    <col min="6146" max="6146" width="2.88671875" style="12" customWidth="1"/>
    <col min="6147" max="6147" width="71.33203125" style="12" customWidth="1"/>
    <col min="6148" max="6148" width="17.5546875" style="12" bestFit="1" customWidth="1"/>
    <col min="6149" max="6149" width="6.88671875" style="12" bestFit="1" customWidth="1"/>
    <col min="6150" max="6150" width="12.33203125" style="12" customWidth="1"/>
    <col min="6151" max="6400" width="9.109375" style="12"/>
    <col min="6401" max="6401" width="5.44140625" style="12" bestFit="1" customWidth="1"/>
    <col min="6402" max="6402" width="2.88671875" style="12" customWidth="1"/>
    <col min="6403" max="6403" width="71.33203125" style="12" customWidth="1"/>
    <col min="6404" max="6404" width="17.5546875" style="12" bestFit="1" customWidth="1"/>
    <col min="6405" max="6405" width="6.88671875" style="12" bestFit="1" customWidth="1"/>
    <col min="6406" max="6406" width="12.33203125" style="12" customWidth="1"/>
    <col min="6407" max="6656" width="9.109375" style="12"/>
    <col min="6657" max="6657" width="5.44140625" style="12" bestFit="1" customWidth="1"/>
    <col min="6658" max="6658" width="2.88671875" style="12" customWidth="1"/>
    <col min="6659" max="6659" width="71.33203125" style="12" customWidth="1"/>
    <col min="6660" max="6660" width="17.5546875" style="12" bestFit="1" customWidth="1"/>
    <col min="6661" max="6661" width="6.88671875" style="12" bestFit="1" customWidth="1"/>
    <col min="6662" max="6662" width="12.33203125" style="12" customWidth="1"/>
    <col min="6663" max="6912" width="9.109375" style="12"/>
    <col min="6913" max="6913" width="5.44140625" style="12" bestFit="1" customWidth="1"/>
    <col min="6914" max="6914" width="2.88671875" style="12" customWidth="1"/>
    <col min="6915" max="6915" width="71.33203125" style="12" customWidth="1"/>
    <col min="6916" max="6916" width="17.5546875" style="12" bestFit="1" customWidth="1"/>
    <col min="6917" max="6917" width="6.88671875" style="12" bestFit="1" customWidth="1"/>
    <col min="6918" max="6918" width="12.33203125" style="12" customWidth="1"/>
    <col min="6919" max="7168" width="9.109375" style="12"/>
    <col min="7169" max="7169" width="5.44140625" style="12" bestFit="1" customWidth="1"/>
    <col min="7170" max="7170" width="2.88671875" style="12" customWidth="1"/>
    <col min="7171" max="7171" width="71.33203125" style="12" customWidth="1"/>
    <col min="7172" max="7172" width="17.5546875" style="12" bestFit="1" customWidth="1"/>
    <col min="7173" max="7173" width="6.88671875" style="12" bestFit="1" customWidth="1"/>
    <col min="7174" max="7174" width="12.33203125" style="12" customWidth="1"/>
    <col min="7175" max="7424" width="9.109375" style="12"/>
    <col min="7425" max="7425" width="5.44140625" style="12" bestFit="1" customWidth="1"/>
    <col min="7426" max="7426" width="2.88671875" style="12" customWidth="1"/>
    <col min="7427" max="7427" width="71.33203125" style="12" customWidth="1"/>
    <col min="7428" max="7428" width="17.5546875" style="12" bestFit="1" customWidth="1"/>
    <col min="7429" max="7429" width="6.88671875" style="12" bestFit="1" customWidth="1"/>
    <col min="7430" max="7430" width="12.33203125" style="12" customWidth="1"/>
    <col min="7431" max="7680" width="9.109375" style="12"/>
    <col min="7681" max="7681" width="5.44140625" style="12" bestFit="1" customWidth="1"/>
    <col min="7682" max="7682" width="2.88671875" style="12" customWidth="1"/>
    <col min="7683" max="7683" width="71.33203125" style="12" customWidth="1"/>
    <col min="7684" max="7684" width="17.5546875" style="12" bestFit="1" customWidth="1"/>
    <col min="7685" max="7685" width="6.88671875" style="12" bestFit="1" customWidth="1"/>
    <col min="7686" max="7686" width="12.33203125" style="12" customWidth="1"/>
    <col min="7687" max="7936" width="9.109375" style="12"/>
    <col min="7937" max="7937" width="5.44140625" style="12" bestFit="1" customWidth="1"/>
    <col min="7938" max="7938" width="2.88671875" style="12" customWidth="1"/>
    <col min="7939" max="7939" width="71.33203125" style="12" customWidth="1"/>
    <col min="7940" max="7940" width="17.5546875" style="12" bestFit="1" customWidth="1"/>
    <col min="7941" max="7941" width="6.88671875" style="12" bestFit="1" customWidth="1"/>
    <col min="7942" max="7942" width="12.33203125" style="12" customWidth="1"/>
    <col min="7943" max="8192" width="9.109375" style="12"/>
    <col min="8193" max="8193" width="5.44140625" style="12" bestFit="1" customWidth="1"/>
    <col min="8194" max="8194" width="2.88671875" style="12" customWidth="1"/>
    <col min="8195" max="8195" width="71.33203125" style="12" customWidth="1"/>
    <col min="8196" max="8196" width="17.5546875" style="12" bestFit="1" customWidth="1"/>
    <col min="8197" max="8197" width="6.88671875" style="12" bestFit="1" customWidth="1"/>
    <col min="8198" max="8198" width="12.33203125" style="12" customWidth="1"/>
    <col min="8199" max="8448" width="9.109375" style="12"/>
    <col min="8449" max="8449" width="5.44140625" style="12" bestFit="1" customWidth="1"/>
    <col min="8450" max="8450" width="2.88671875" style="12" customWidth="1"/>
    <col min="8451" max="8451" width="71.33203125" style="12" customWidth="1"/>
    <col min="8452" max="8452" width="17.5546875" style="12" bestFit="1" customWidth="1"/>
    <col min="8453" max="8453" width="6.88671875" style="12" bestFit="1" customWidth="1"/>
    <col min="8454" max="8454" width="12.33203125" style="12" customWidth="1"/>
    <col min="8455" max="8704" width="9.109375" style="12"/>
    <col min="8705" max="8705" width="5.44140625" style="12" bestFit="1" customWidth="1"/>
    <col min="8706" max="8706" width="2.88671875" style="12" customWidth="1"/>
    <col min="8707" max="8707" width="71.33203125" style="12" customWidth="1"/>
    <col min="8708" max="8708" width="17.5546875" style="12" bestFit="1" customWidth="1"/>
    <col min="8709" max="8709" width="6.88671875" style="12" bestFit="1" customWidth="1"/>
    <col min="8710" max="8710" width="12.33203125" style="12" customWidth="1"/>
    <col min="8711" max="8960" width="9.109375" style="12"/>
    <col min="8961" max="8961" width="5.44140625" style="12" bestFit="1" customWidth="1"/>
    <col min="8962" max="8962" width="2.88671875" style="12" customWidth="1"/>
    <col min="8963" max="8963" width="71.33203125" style="12" customWidth="1"/>
    <col min="8964" max="8964" width="17.5546875" style="12" bestFit="1" customWidth="1"/>
    <col min="8965" max="8965" width="6.88671875" style="12" bestFit="1" customWidth="1"/>
    <col min="8966" max="8966" width="12.33203125" style="12" customWidth="1"/>
    <col min="8967" max="9216" width="9.109375" style="12"/>
    <col min="9217" max="9217" width="5.44140625" style="12" bestFit="1" customWidth="1"/>
    <col min="9218" max="9218" width="2.88671875" style="12" customWidth="1"/>
    <col min="9219" max="9219" width="71.33203125" style="12" customWidth="1"/>
    <col min="9220" max="9220" width="17.5546875" style="12" bestFit="1" customWidth="1"/>
    <col min="9221" max="9221" width="6.88671875" style="12" bestFit="1" customWidth="1"/>
    <col min="9222" max="9222" width="12.33203125" style="12" customWidth="1"/>
    <col min="9223" max="9472" width="9.109375" style="12"/>
    <col min="9473" max="9473" width="5.44140625" style="12" bestFit="1" customWidth="1"/>
    <col min="9474" max="9474" width="2.88671875" style="12" customWidth="1"/>
    <col min="9475" max="9475" width="71.33203125" style="12" customWidth="1"/>
    <col min="9476" max="9476" width="17.5546875" style="12" bestFit="1" customWidth="1"/>
    <col min="9477" max="9477" width="6.88671875" style="12" bestFit="1" customWidth="1"/>
    <col min="9478" max="9478" width="12.33203125" style="12" customWidth="1"/>
    <col min="9479" max="9728" width="9.109375" style="12"/>
    <col min="9729" max="9729" width="5.44140625" style="12" bestFit="1" customWidth="1"/>
    <col min="9730" max="9730" width="2.88671875" style="12" customWidth="1"/>
    <col min="9731" max="9731" width="71.33203125" style="12" customWidth="1"/>
    <col min="9732" max="9732" width="17.5546875" style="12" bestFit="1" customWidth="1"/>
    <col min="9733" max="9733" width="6.88671875" style="12" bestFit="1" customWidth="1"/>
    <col min="9734" max="9734" width="12.33203125" style="12" customWidth="1"/>
    <col min="9735" max="9984" width="9.109375" style="12"/>
    <col min="9985" max="9985" width="5.44140625" style="12" bestFit="1" customWidth="1"/>
    <col min="9986" max="9986" width="2.88671875" style="12" customWidth="1"/>
    <col min="9987" max="9987" width="71.33203125" style="12" customWidth="1"/>
    <col min="9988" max="9988" width="17.5546875" style="12" bestFit="1" customWidth="1"/>
    <col min="9989" max="9989" width="6.88671875" style="12" bestFit="1" customWidth="1"/>
    <col min="9990" max="9990" width="12.33203125" style="12" customWidth="1"/>
    <col min="9991" max="10240" width="9.109375" style="12"/>
    <col min="10241" max="10241" width="5.44140625" style="12" bestFit="1" customWidth="1"/>
    <col min="10242" max="10242" width="2.88671875" style="12" customWidth="1"/>
    <col min="10243" max="10243" width="71.33203125" style="12" customWidth="1"/>
    <col min="10244" max="10244" width="17.5546875" style="12" bestFit="1" customWidth="1"/>
    <col min="10245" max="10245" width="6.88671875" style="12" bestFit="1" customWidth="1"/>
    <col min="10246" max="10246" width="12.33203125" style="12" customWidth="1"/>
    <col min="10247" max="10496" width="9.109375" style="12"/>
    <col min="10497" max="10497" width="5.44140625" style="12" bestFit="1" customWidth="1"/>
    <col min="10498" max="10498" width="2.88671875" style="12" customWidth="1"/>
    <col min="10499" max="10499" width="71.33203125" style="12" customWidth="1"/>
    <col min="10500" max="10500" width="17.5546875" style="12" bestFit="1" customWidth="1"/>
    <col min="10501" max="10501" width="6.88671875" style="12" bestFit="1" customWidth="1"/>
    <col min="10502" max="10502" width="12.33203125" style="12" customWidth="1"/>
    <col min="10503" max="10752" width="9.109375" style="12"/>
    <col min="10753" max="10753" width="5.44140625" style="12" bestFit="1" customWidth="1"/>
    <col min="10754" max="10754" width="2.88671875" style="12" customWidth="1"/>
    <col min="10755" max="10755" width="71.33203125" style="12" customWidth="1"/>
    <col min="10756" max="10756" width="17.5546875" style="12" bestFit="1" customWidth="1"/>
    <col min="10757" max="10757" width="6.88671875" style="12" bestFit="1" customWidth="1"/>
    <col min="10758" max="10758" width="12.33203125" style="12" customWidth="1"/>
    <col min="10759" max="11008" width="9.109375" style="12"/>
    <col min="11009" max="11009" width="5.44140625" style="12" bestFit="1" customWidth="1"/>
    <col min="11010" max="11010" width="2.88671875" style="12" customWidth="1"/>
    <col min="11011" max="11011" width="71.33203125" style="12" customWidth="1"/>
    <col min="11012" max="11012" width="17.5546875" style="12" bestFit="1" customWidth="1"/>
    <col min="11013" max="11013" width="6.88671875" style="12" bestFit="1" customWidth="1"/>
    <col min="11014" max="11014" width="12.33203125" style="12" customWidth="1"/>
    <col min="11015" max="11264" width="9.109375" style="12"/>
    <col min="11265" max="11265" width="5.44140625" style="12" bestFit="1" customWidth="1"/>
    <col min="11266" max="11266" width="2.88671875" style="12" customWidth="1"/>
    <col min="11267" max="11267" width="71.33203125" style="12" customWidth="1"/>
    <col min="11268" max="11268" width="17.5546875" style="12" bestFit="1" customWidth="1"/>
    <col min="11269" max="11269" width="6.88671875" style="12" bestFit="1" customWidth="1"/>
    <col min="11270" max="11270" width="12.33203125" style="12" customWidth="1"/>
    <col min="11271" max="11520" width="9.109375" style="12"/>
    <col min="11521" max="11521" width="5.44140625" style="12" bestFit="1" customWidth="1"/>
    <col min="11522" max="11522" width="2.88671875" style="12" customWidth="1"/>
    <col min="11523" max="11523" width="71.33203125" style="12" customWidth="1"/>
    <col min="11524" max="11524" width="17.5546875" style="12" bestFit="1" customWidth="1"/>
    <col min="11525" max="11525" width="6.88671875" style="12" bestFit="1" customWidth="1"/>
    <col min="11526" max="11526" width="12.33203125" style="12" customWidth="1"/>
    <col min="11527" max="11776" width="9.109375" style="12"/>
    <col min="11777" max="11777" width="5.44140625" style="12" bestFit="1" customWidth="1"/>
    <col min="11778" max="11778" width="2.88671875" style="12" customWidth="1"/>
    <col min="11779" max="11779" width="71.33203125" style="12" customWidth="1"/>
    <col min="11780" max="11780" width="17.5546875" style="12" bestFit="1" customWidth="1"/>
    <col min="11781" max="11781" width="6.88671875" style="12" bestFit="1" customWidth="1"/>
    <col min="11782" max="11782" width="12.33203125" style="12" customWidth="1"/>
    <col min="11783" max="12032" width="9.109375" style="12"/>
    <col min="12033" max="12033" width="5.44140625" style="12" bestFit="1" customWidth="1"/>
    <col min="12034" max="12034" width="2.88671875" style="12" customWidth="1"/>
    <col min="12035" max="12035" width="71.33203125" style="12" customWidth="1"/>
    <col min="12036" max="12036" width="17.5546875" style="12" bestFit="1" customWidth="1"/>
    <col min="12037" max="12037" width="6.88671875" style="12" bestFit="1" customWidth="1"/>
    <col min="12038" max="12038" width="12.33203125" style="12" customWidth="1"/>
    <col min="12039" max="12288" width="9.109375" style="12"/>
    <col min="12289" max="12289" width="5.44140625" style="12" bestFit="1" customWidth="1"/>
    <col min="12290" max="12290" width="2.88671875" style="12" customWidth="1"/>
    <col min="12291" max="12291" width="71.33203125" style="12" customWidth="1"/>
    <col min="12292" max="12292" width="17.5546875" style="12" bestFit="1" customWidth="1"/>
    <col min="12293" max="12293" width="6.88671875" style="12" bestFit="1" customWidth="1"/>
    <col min="12294" max="12294" width="12.33203125" style="12" customWidth="1"/>
    <col min="12295" max="12544" width="9.109375" style="12"/>
    <col min="12545" max="12545" width="5.44140625" style="12" bestFit="1" customWidth="1"/>
    <col min="12546" max="12546" width="2.88671875" style="12" customWidth="1"/>
    <col min="12547" max="12547" width="71.33203125" style="12" customWidth="1"/>
    <col min="12548" max="12548" width="17.5546875" style="12" bestFit="1" customWidth="1"/>
    <col min="12549" max="12549" width="6.88671875" style="12" bestFit="1" customWidth="1"/>
    <col min="12550" max="12550" width="12.33203125" style="12" customWidth="1"/>
    <col min="12551" max="12800" width="9.109375" style="12"/>
    <col min="12801" max="12801" width="5.44140625" style="12" bestFit="1" customWidth="1"/>
    <col min="12802" max="12802" width="2.88671875" style="12" customWidth="1"/>
    <col min="12803" max="12803" width="71.33203125" style="12" customWidth="1"/>
    <col min="12804" max="12804" width="17.5546875" style="12" bestFit="1" customWidth="1"/>
    <col min="12805" max="12805" width="6.88671875" style="12" bestFit="1" customWidth="1"/>
    <col min="12806" max="12806" width="12.33203125" style="12" customWidth="1"/>
    <col min="12807" max="13056" width="9.109375" style="12"/>
    <col min="13057" max="13057" width="5.44140625" style="12" bestFit="1" customWidth="1"/>
    <col min="13058" max="13058" width="2.88671875" style="12" customWidth="1"/>
    <col min="13059" max="13059" width="71.33203125" style="12" customWidth="1"/>
    <col min="13060" max="13060" width="17.5546875" style="12" bestFit="1" customWidth="1"/>
    <col min="13061" max="13061" width="6.88671875" style="12" bestFit="1" customWidth="1"/>
    <col min="13062" max="13062" width="12.33203125" style="12" customWidth="1"/>
    <col min="13063" max="13312" width="9.109375" style="12"/>
    <col min="13313" max="13313" width="5.44140625" style="12" bestFit="1" customWidth="1"/>
    <col min="13314" max="13314" width="2.88671875" style="12" customWidth="1"/>
    <col min="13315" max="13315" width="71.33203125" style="12" customWidth="1"/>
    <col min="13316" max="13316" width="17.5546875" style="12" bestFit="1" customWidth="1"/>
    <col min="13317" max="13317" width="6.88671875" style="12" bestFit="1" customWidth="1"/>
    <col min="13318" max="13318" width="12.33203125" style="12" customWidth="1"/>
    <col min="13319" max="13568" width="9.109375" style="12"/>
    <col min="13569" max="13569" width="5.44140625" style="12" bestFit="1" customWidth="1"/>
    <col min="13570" max="13570" width="2.88671875" style="12" customWidth="1"/>
    <col min="13571" max="13571" width="71.33203125" style="12" customWidth="1"/>
    <col min="13572" max="13572" width="17.5546875" style="12" bestFit="1" customWidth="1"/>
    <col min="13573" max="13573" width="6.88671875" style="12" bestFit="1" customWidth="1"/>
    <col min="13574" max="13574" width="12.33203125" style="12" customWidth="1"/>
    <col min="13575" max="13824" width="9.109375" style="12"/>
    <col min="13825" max="13825" width="5.44140625" style="12" bestFit="1" customWidth="1"/>
    <col min="13826" max="13826" width="2.88671875" style="12" customWidth="1"/>
    <col min="13827" max="13827" width="71.33203125" style="12" customWidth="1"/>
    <col min="13828" max="13828" width="17.5546875" style="12" bestFit="1" customWidth="1"/>
    <col min="13829" max="13829" width="6.88671875" style="12" bestFit="1" customWidth="1"/>
    <col min="13830" max="13830" width="12.33203125" style="12" customWidth="1"/>
    <col min="13831" max="14080" width="9.109375" style="12"/>
    <col min="14081" max="14081" width="5.44140625" style="12" bestFit="1" customWidth="1"/>
    <col min="14082" max="14082" width="2.88671875" style="12" customWidth="1"/>
    <col min="14083" max="14083" width="71.33203125" style="12" customWidth="1"/>
    <col min="14084" max="14084" width="17.5546875" style="12" bestFit="1" customWidth="1"/>
    <col min="14085" max="14085" width="6.88671875" style="12" bestFit="1" customWidth="1"/>
    <col min="14086" max="14086" width="12.33203125" style="12" customWidth="1"/>
    <col min="14087" max="14336" width="9.109375" style="12"/>
    <col min="14337" max="14337" width="5.44140625" style="12" bestFit="1" customWidth="1"/>
    <col min="14338" max="14338" width="2.88671875" style="12" customWidth="1"/>
    <col min="14339" max="14339" width="71.33203125" style="12" customWidth="1"/>
    <col min="14340" max="14340" width="17.5546875" style="12" bestFit="1" customWidth="1"/>
    <col min="14341" max="14341" width="6.88671875" style="12" bestFit="1" customWidth="1"/>
    <col min="14342" max="14342" width="12.33203125" style="12" customWidth="1"/>
    <col min="14343" max="14592" width="9.109375" style="12"/>
    <col min="14593" max="14593" width="5.44140625" style="12" bestFit="1" customWidth="1"/>
    <col min="14594" max="14594" width="2.88671875" style="12" customWidth="1"/>
    <col min="14595" max="14595" width="71.33203125" style="12" customWidth="1"/>
    <col min="14596" max="14596" width="17.5546875" style="12" bestFit="1" customWidth="1"/>
    <col min="14597" max="14597" width="6.88671875" style="12" bestFit="1" customWidth="1"/>
    <col min="14598" max="14598" width="12.33203125" style="12" customWidth="1"/>
    <col min="14599" max="14848" width="9.109375" style="12"/>
    <col min="14849" max="14849" width="5.44140625" style="12" bestFit="1" customWidth="1"/>
    <col min="14850" max="14850" width="2.88671875" style="12" customWidth="1"/>
    <col min="14851" max="14851" width="71.33203125" style="12" customWidth="1"/>
    <col min="14852" max="14852" width="17.5546875" style="12" bestFit="1" customWidth="1"/>
    <col min="14853" max="14853" width="6.88671875" style="12" bestFit="1" customWidth="1"/>
    <col min="14854" max="14854" width="12.33203125" style="12" customWidth="1"/>
    <col min="14855" max="15104" width="9.109375" style="12"/>
    <col min="15105" max="15105" width="5.44140625" style="12" bestFit="1" customWidth="1"/>
    <col min="15106" max="15106" width="2.88671875" style="12" customWidth="1"/>
    <col min="15107" max="15107" width="71.33203125" style="12" customWidth="1"/>
    <col min="15108" max="15108" width="17.5546875" style="12" bestFit="1" customWidth="1"/>
    <col min="15109" max="15109" width="6.88671875" style="12" bestFit="1" customWidth="1"/>
    <col min="15110" max="15110" width="12.33203125" style="12" customWidth="1"/>
    <col min="15111" max="15360" width="9.109375" style="12"/>
    <col min="15361" max="15361" width="5.44140625" style="12" bestFit="1" customWidth="1"/>
    <col min="15362" max="15362" width="2.88671875" style="12" customWidth="1"/>
    <col min="15363" max="15363" width="71.33203125" style="12" customWidth="1"/>
    <col min="15364" max="15364" width="17.5546875" style="12" bestFit="1" customWidth="1"/>
    <col min="15365" max="15365" width="6.88671875" style="12" bestFit="1" customWidth="1"/>
    <col min="15366" max="15366" width="12.33203125" style="12" customWidth="1"/>
    <col min="15367" max="15616" width="9.109375" style="12"/>
    <col min="15617" max="15617" width="5.44140625" style="12" bestFit="1" customWidth="1"/>
    <col min="15618" max="15618" width="2.88671875" style="12" customWidth="1"/>
    <col min="15619" max="15619" width="71.33203125" style="12" customWidth="1"/>
    <col min="15620" max="15620" width="17.5546875" style="12" bestFit="1" customWidth="1"/>
    <col min="15621" max="15621" width="6.88671875" style="12" bestFit="1" customWidth="1"/>
    <col min="15622" max="15622" width="12.33203125" style="12" customWidth="1"/>
    <col min="15623" max="15872" width="9.109375" style="12"/>
    <col min="15873" max="15873" width="5.44140625" style="12" bestFit="1" customWidth="1"/>
    <col min="15874" max="15874" width="2.88671875" style="12" customWidth="1"/>
    <col min="15875" max="15875" width="71.33203125" style="12" customWidth="1"/>
    <col min="15876" max="15876" width="17.5546875" style="12" bestFit="1" customWidth="1"/>
    <col min="15877" max="15877" width="6.88671875" style="12" bestFit="1" customWidth="1"/>
    <col min="15878" max="15878" width="12.33203125" style="12" customWidth="1"/>
    <col min="15879" max="16128" width="9.109375" style="12"/>
    <col min="16129" max="16129" width="5.44140625" style="12" bestFit="1" customWidth="1"/>
    <col min="16130" max="16130" width="2.88671875" style="12" customWidth="1"/>
    <col min="16131" max="16131" width="71.33203125" style="12" customWidth="1"/>
    <col min="16132" max="16132" width="17.5546875" style="12" bestFit="1" customWidth="1"/>
    <col min="16133" max="16133" width="6.88671875" style="12" bestFit="1" customWidth="1"/>
    <col min="16134" max="16134" width="12.33203125" style="12" customWidth="1"/>
    <col min="16135" max="16384" width="9.109375" style="12"/>
  </cols>
  <sheetData>
    <row r="1" spans="1:10" ht="15.6" x14ac:dyDescent="0.3">
      <c r="A1" s="55"/>
      <c r="C1" s="11"/>
      <c r="D1" s="11"/>
      <c r="F1" s="3"/>
    </row>
    <row r="2" spans="1:10" ht="15.6" x14ac:dyDescent="0.3">
      <c r="A2" s="221" t="s">
        <v>89</v>
      </c>
      <c r="B2" s="221"/>
      <c r="C2" s="221"/>
      <c r="D2" s="221"/>
      <c r="E2" s="221"/>
    </row>
    <row r="3" spans="1:10" ht="15.6" x14ac:dyDescent="0.3">
      <c r="B3" s="85"/>
      <c r="C3" s="8"/>
      <c r="D3" s="85"/>
      <c r="E3" s="85"/>
    </row>
    <row r="4" spans="1:10" ht="15.6" x14ac:dyDescent="0.3">
      <c r="A4" s="220" t="s">
        <v>125</v>
      </c>
      <c r="B4" s="220"/>
      <c r="C4" s="220"/>
      <c r="D4" s="220"/>
      <c r="E4" s="220"/>
    </row>
    <row r="5" spans="1:10" ht="15.6" x14ac:dyDescent="0.3">
      <c r="A5" s="220" t="s">
        <v>140</v>
      </c>
      <c r="B5" s="220"/>
      <c r="C5" s="220"/>
      <c r="D5" s="220"/>
      <c r="E5" s="220"/>
    </row>
    <row r="6" spans="1:10" ht="15.6" x14ac:dyDescent="0.3">
      <c r="A6" s="220" t="s">
        <v>2</v>
      </c>
      <c r="B6" s="220"/>
      <c r="C6" s="220"/>
      <c r="D6" s="220"/>
      <c r="E6" s="220"/>
    </row>
    <row r="7" spans="1:10" ht="15" customHeight="1" x14ac:dyDescent="0.3">
      <c r="B7" s="85"/>
      <c r="D7" s="85"/>
      <c r="E7" s="85"/>
    </row>
    <row r="8" spans="1:10" ht="15.6" x14ac:dyDescent="0.3">
      <c r="A8" s="220" t="s">
        <v>3</v>
      </c>
      <c r="B8" s="220"/>
      <c r="C8" s="220"/>
      <c r="D8" s="220"/>
      <c r="E8" s="220"/>
    </row>
    <row r="9" spans="1:10" ht="15.6" x14ac:dyDescent="0.3">
      <c r="A9" s="220" t="s">
        <v>4</v>
      </c>
      <c r="B9" s="220"/>
      <c r="C9" s="220"/>
      <c r="D9" s="220"/>
      <c r="E9" s="220"/>
    </row>
    <row r="10" spans="1:10" ht="15.6" x14ac:dyDescent="0.3">
      <c r="A10" s="8"/>
      <c r="B10" s="8"/>
      <c r="C10" s="8"/>
      <c r="D10" s="8"/>
      <c r="E10" s="8"/>
    </row>
    <row r="11" spans="1:10" ht="15.6" x14ac:dyDescent="0.3">
      <c r="A11" s="8"/>
      <c r="B11" s="8"/>
      <c r="C11" s="8"/>
      <c r="D11" s="8"/>
      <c r="E11" s="8"/>
    </row>
    <row r="12" spans="1:10" ht="15.6" x14ac:dyDescent="0.3">
      <c r="A12" s="8" t="s">
        <v>5</v>
      </c>
      <c r="B12" s="8"/>
      <c r="C12" s="8"/>
      <c r="D12" s="8"/>
      <c r="E12" s="8"/>
    </row>
    <row r="13" spans="1:10" ht="15.6" x14ac:dyDescent="0.3">
      <c r="A13" s="86" t="s">
        <v>6</v>
      </c>
      <c r="B13" s="8"/>
      <c r="C13" s="86" t="s">
        <v>127</v>
      </c>
      <c r="D13" s="86" t="s">
        <v>128</v>
      </c>
      <c r="E13" s="8"/>
    </row>
    <row r="14" spans="1:10" ht="15.6" x14ac:dyDescent="0.3">
      <c r="A14" s="87" t="s">
        <v>33</v>
      </c>
      <c r="B14" s="8"/>
      <c r="C14" s="87" t="s">
        <v>129</v>
      </c>
      <c r="D14" s="16" t="s">
        <v>92</v>
      </c>
      <c r="E14" s="8"/>
    </row>
    <row r="15" spans="1:10" ht="15.6" x14ac:dyDescent="0.3">
      <c r="A15" s="55"/>
      <c r="C15" s="11"/>
      <c r="D15" s="11"/>
    </row>
    <row r="16" spans="1:10" ht="15.6" x14ac:dyDescent="0.3">
      <c r="A16" s="8">
        <v>1</v>
      </c>
      <c r="C16" s="88" t="s">
        <v>130</v>
      </c>
      <c r="D16" s="23">
        <v>3321921.7639027527</v>
      </c>
      <c r="E16" s="52"/>
      <c r="J16" s="51"/>
    </row>
    <row r="17" spans="1:10" ht="15.6" x14ac:dyDescent="0.3">
      <c r="A17" s="8"/>
      <c r="C17" s="89"/>
      <c r="D17" s="11"/>
      <c r="E17" s="52"/>
      <c r="F17" s="24"/>
    </row>
    <row r="18" spans="1:10" ht="15.6" x14ac:dyDescent="0.3">
      <c r="A18" s="8">
        <f>A16+1</f>
        <v>2</v>
      </c>
      <c r="C18" s="88" t="s">
        <v>131</v>
      </c>
      <c r="D18" s="35">
        <v>89896014.024467528</v>
      </c>
      <c r="E18" s="90" t="s">
        <v>132</v>
      </c>
      <c r="F18" s="24"/>
    </row>
    <row r="19" spans="1:10" ht="15.6" x14ac:dyDescent="0.3">
      <c r="A19" s="8"/>
      <c r="C19" s="88"/>
      <c r="D19" s="91"/>
      <c r="E19" s="90"/>
      <c r="F19" s="24"/>
    </row>
    <row r="20" spans="1:10" ht="15.6" x14ac:dyDescent="0.3">
      <c r="A20" s="8">
        <f>A18+1</f>
        <v>3</v>
      </c>
      <c r="C20" s="88" t="s">
        <v>133</v>
      </c>
      <c r="D20" s="92">
        <f>ROUND((D16/D18)*100,4)</f>
        <v>3.6953</v>
      </c>
      <c r="E20" s="90" t="s">
        <v>134</v>
      </c>
      <c r="F20" s="24"/>
    </row>
    <row r="21" spans="1:10" ht="15.6" x14ac:dyDescent="0.3">
      <c r="A21" s="8"/>
      <c r="C21" s="88"/>
      <c r="D21" s="91"/>
      <c r="E21" s="90"/>
      <c r="F21" s="24"/>
    </row>
    <row r="22" spans="1:10" ht="15.6" x14ac:dyDescent="0.3">
      <c r="A22" s="8">
        <f>A20+1</f>
        <v>4</v>
      </c>
      <c r="C22" s="88" t="s">
        <v>135</v>
      </c>
      <c r="D22" s="32">
        <v>193104.83261657722</v>
      </c>
      <c r="E22" s="93"/>
      <c r="F22" s="24"/>
      <c r="J22" s="51"/>
    </row>
    <row r="23" spans="1:10" ht="15.6" x14ac:dyDescent="0.3">
      <c r="A23" s="8"/>
      <c r="C23" s="89"/>
      <c r="D23" s="11"/>
      <c r="E23" s="52"/>
      <c r="F23" s="24"/>
    </row>
    <row r="24" spans="1:10" ht="15.6" x14ac:dyDescent="0.3">
      <c r="A24" s="8">
        <f>A22+1</f>
        <v>5</v>
      </c>
      <c r="C24" s="88" t="s">
        <v>136</v>
      </c>
      <c r="D24" s="35">
        <v>136502254.33892947</v>
      </c>
      <c r="E24" s="90" t="s">
        <v>132</v>
      </c>
      <c r="F24" s="24"/>
    </row>
    <row r="25" spans="1:10" ht="15.6" x14ac:dyDescent="0.3">
      <c r="A25" s="8"/>
      <c r="C25" s="89"/>
      <c r="D25" s="11"/>
      <c r="E25" s="52"/>
      <c r="F25" s="24"/>
    </row>
    <row r="26" spans="1:10" ht="15.6" x14ac:dyDescent="0.3">
      <c r="A26" s="8">
        <f>A24+1</f>
        <v>6</v>
      </c>
      <c r="C26" s="88" t="s">
        <v>137</v>
      </c>
      <c r="D26" s="94">
        <f>ROUND((D22/D24)*100,4)</f>
        <v>0.14149999999999999</v>
      </c>
      <c r="E26" s="90" t="s">
        <v>134</v>
      </c>
      <c r="F26" s="24"/>
    </row>
    <row r="27" spans="1:10" ht="15.6" x14ac:dyDescent="0.3">
      <c r="A27" s="8"/>
      <c r="C27" s="89"/>
      <c r="D27" s="11"/>
      <c r="E27" s="52"/>
      <c r="F27" s="24"/>
    </row>
    <row r="28" spans="1:10" ht="15.6" x14ac:dyDescent="0.3">
      <c r="A28" s="8">
        <f>A26+1</f>
        <v>7</v>
      </c>
      <c r="C28" s="88" t="s">
        <v>138</v>
      </c>
      <c r="D28" s="95">
        <f>D16+D22</f>
        <v>3515026.5965193301</v>
      </c>
      <c r="E28" s="96"/>
      <c r="F28" s="24"/>
    </row>
    <row r="29" spans="1:10" ht="15.6" x14ac:dyDescent="0.3">
      <c r="A29" s="8"/>
      <c r="C29" s="97"/>
      <c r="D29" s="11"/>
      <c r="E29" s="90"/>
      <c r="F29" s="24"/>
    </row>
    <row r="30" spans="1:10" ht="16.2" thickBot="1" x14ac:dyDescent="0.35">
      <c r="A30" s="8">
        <f>A28+1</f>
        <v>8</v>
      </c>
      <c r="C30" s="88" t="s">
        <v>139</v>
      </c>
      <c r="D30" s="98">
        <f>D20+D26</f>
        <v>3.8368000000000002</v>
      </c>
      <c r="E30" s="90" t="s">
        <v>134</v>
      </c>
      <c r="F30" s="99"/>
    </row>
    <row r="31" spans="1:10" ht="16.2" thickTop="1" x14ac:dyDescent="0.3">
      <c r="A31" s="27"/>
      <c r="C31" s="100"/>
      <c r="D31" s="11"/>
      <c r="F31" s="101"/>
    </row>
    <row r="32" spans="1:10" ht="15.6" x14ac:dyDescent="0.3">
      <c r="A32" s="55"/>
      <c r="D32" s="11"/>
      <c r="F32" s="24"/>
    </row>
    <row r="33" spans="3:3" ht="15.6" x14ac:dyDescent="0.3">
      <c r="C33" s="45" t="s">
        <v>80</v>
      </c>
    </row>
  </sheetData>
  <mergeCells count="6">
    <mergeCell ref="A9:E9"/>
    <mergeCell ref="A2:E2"/>
    <mergeCell ref="A4:E4"/>
    <mergeCell ref="A5:E5"/>
    <mergeCell ref="A6:E6"/>
    <mergeCell ref="A8:E8"/>
  </mergeCells>
  <printOptions horizontalCentered="1"/>
  <pageMargins left="1" right="1" top="1" bottom="1" header="0.5" footer="0.5"/>
  <pageSetup scale="85" orientation="landscape" r:id="rId1"/>
  <headerFooter alignWithMargins="0">
    <oddHeader>&amp;R&amp;"Arial,Bold"&amp;12Exhibit___(ADH/MSB-4) Page 2
Docket No. 56765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5A186-98CF-4138-8875-69995FF0451F}">
  <sheetPr>
    <tabColor rgb="FFFFC000"/>
    <pageSetUpPr fitToPage="1"/>
  </sheetPr>
  <dimension ref="A1:Y26"/>
  <sheetViews>
    <sheetView topLeftCell="A9" zoomScaleNormal="100" workbookViewId="0"/>
  </sheetViews>
  <sheetFormatPr defaultColWidth="9.109375" defaultRowHeight="14.4" x14ac:dyDescent="0.3"/>
  <cols>
    <col min="1" max="1" width="5.44140625" style="84" bestFit="1" customWidth="1"/>
    <col min="2" max="2" width="2.44140625" style="100" customWidth="1"/>
    <col min="3" max="3" width="60.6640625" style="100" customWidth="1"/>
    <col min="4" max="4" width="2.44140625" style="100" customWidth="1"/>
    <col min="5" max="7" width="16.88671875" style="100" customWidth="1"/>
    <col min="8" max="8" width="10.109375" style="100" customWidth="1"/>
    <col min="9" max="23" width="14" style="100" customWidth="1"/>
    <col min="24" max="24" width="14" style="100" bestFit="1" customWidth="1"/>
    <col min="25" max="25" width="16.109375" style="100" customWidth="1"/>
    <col min="26" max="256" width="9.109375" style="100"/>
    <col min="257" max="257" width="5.44140625" style="100" bestFit="1" customWidth="1"/>
    <col min="258" max="258" width="2.44140625" style="100" customWidth="1"/>
    <col min="259" max="259" width="60.6640625" style="100" customWidth="1"/>
    <col min="260" max="260" width="2.44140625" style="100" customWidth="1"/>
    <col min="261" max="263" width="16.88671875" style="100" customWidth="1"/>
    <col min="264" max="264" width="10.109375" style="100" customWidth="1"/>
    <col min="265" max="279" width="14" style="100" customWidth="1"/>
    <col min="280" max="280" width="14" style="100" bestFit="1" customWidth="1"/>
    <col min="281" max="281" width="16.109375" style="100" customWidth="1"/>
    <col min="282" max="512" width="9.109375" style="100"/>
    <col min="513" max="513" width="5.44140625" style="100" bestFit="1" customWidth="1"/>
    <col min="514" max="514" width="2.44140625" style="100" customWidth="1"/>
    <col min="515" max="515" width="60.6640625" style="100" customWidth="1"/>
    <col min="516" max="516" width="2.44140625" style="100" customWidth="1"/>
    <col min="517" max="519" width="16.88671875" style="100" customWidth="1"/>
    <col min="520" max="520" width="10.109375" style="100" customWidth="1"/>
    <col min="521" max="535" width="14" style="100" customWidth="1"/>
    <col min="536" max="536" width="14" style="100" bestFit="1" customWidth="1"/>
    <col min="537" max="537" width="16.109375" style="100" customWidth="1"/>
    <col min="538" max="768" width="9.109375" style="100"/>
    <col min="769" max="769" width="5.44140625" style="100" bestFit="1" customWidth="1"/>
    <col min="770" max="770" width="2.44140625" style="100" customWidth="1"/>
    <col min="771" max="771" width="60.6640625" style="100" customWidth="1"/>
    <col min="772" max="772" width="2.44140625" style="100" customWidth="1"/>
    <col min="773" max="775" width="16.88671875" style="100" customWidth="1"/>
    <col min="776" max="776" width="10.109375" style="100" customWidth="1"/>
    <col min="777" max="791" width="14" style="100" customWidth="1"/>
    <col min="792" max="792" width="14" style="100" bestFit="1" customWidth="1"/>
    <col min="793" max="793" width="16.109375" style="100" customWidth="1"/>
    <col min="794" max="1024" width="9.109375" style="100"/>
    <col min="1025" max="1025" width="5.44140625" style="100" bestFit="1" customWidth="1"/>
    <col min="1026" max="1026" width="2.44140625" style="100" customWidth="1"/>
    <col min="1027" max="1027" width="60.6640625" style="100" customWidth="1"/>
    <col min="1028" max="1028" width="2.44140625" style="100" customWidth="1"/>
    <col min="1029" max="1031" width="16.88671875" style="100" customWidth="1"/>
    <col min="1032" max="1032" width="10.109375" style="100" customWidth="1"/>
    <col min="1033" max="1047" width="14" style="100" customWidth="1"/>
    <col min="1048" max="1048" width="14" style="100" bestFit="1" customWidth="1"/>
    <col min="1049" max="1049" width="16.109375" style="100" customWidth="1"/>
    <col min="1050" max="1280" width="9.109375" style="100"/>
    <col min="1281" max="1281" width="5.44140625" style="100" bestFit="1" customWidth="1"/>
    <col min="1282" max="1282" width="2.44140625" style="100" customWidth="1"/>
    <col min="1283" max="1283" width="60.6640625" style="100" customWidth="1"/>
    <col min="1284" max="1284" width="2.44140625" style="100" customWidth="1"/>
    <col min="1285" max="1287" width="16.88671875" style="100" customWidth="1"/>
    <col min="1288" max="1288" width="10.109375" style="100" customWidth="1"/>
    <col min="1289" max="1303" width="14" style="100" customWidth="1"/>
    <col min="1304" max="1304" width="14" style="100" bestFit="1" customWidth="1"/>
    <col min="1305" max="1305" width="16.109375" style="100" customWidth="1"/>
    <col min="1306" max="1536" width="9.109375" style="100"/>
    <col min="1537" max="1537" width="5.44140625" style="100" bestFit="1" customWidth="1"/>
    <col min="1538" max="1538" width="2.44140625" style="100" customWidth="1"/>
    <col min="1539" max="1539" width="60.6640625" style="100" customWidth="1"/>
    <col min="1540" max="1540" width="2.44140625" style="100" customWidth="1"/>
    <col min="1541" max="1543" width="16.88671875" style="100" customWidth="1"/>
    <col min="1544" max="1544" width="10.109375" style="100" customWidth="1"/>
    <col min="1545" max="1559" width="14" style="100" customWidth="1"/>
    <col min="1560" max="1560" width="14" style="100" bestFit="1" customWidth="1"/>
    <col min="1561" max="1561" width="16.109375" style="100" customWidth="1"/>
    <col min="1562" max="1792" width="9.109375" style="100"/>
    <col min="1793" max="1793" width="5.44140625" style="100" bestFit="1" customWidth="1"/>
    <col min="1794" max="1794" width="2.44140625" style="100" customWidth="1"/>
    <col min="1795" max="1795" width="60.6640625" style="100" customWidth="1"/>
    <col min="1796" max="1796" width="2.44140625" style="100" customWidth="1"/>
    <col min="1797" max="1799" width="16.88671875" style="100" customWidth="1"/>
    <col min="1800" max="1800" width="10.109375" style="100" customWidth="1"/>
    <col min="1801" max="1815" width="14" style="100" customWidth="1"/>
    <col min="1816" max="1816" width="14" style="100" bestFit="1" customWidth="1"/>
    <col min="1817" max="1817" width="16.109375" style="100" customWidth="1"/>
    <col min="1818" max="2048" width="9.109375" style="100"/>
    <col min="2049" max="2049" width="5.44140625" style="100" bestFit="1" customWidth="1"/>
    <col min="2050" max="2050" width="2.44140625" style="100" customWidth="1"/>
    <col min="2051" max="2051" width="60.6640625" style="100" customWidth="1"/>
    <col min="2052" max="2052" width="2.44140625" style="100" customWidth="1"/>
    <col min="2053" max="2055" width="16.88671875" style="100" customWidth="1"/>
    <col min="2056" max="2056" width="10.109375" style="100" customWidth="1"/>
    <col min="2057" max="2071" width="14" style="100" customWidth="1"/>
    <col min="2072" max="2072" width="14" style="100" bestFit="1" customWidth="1"/>
    <col min="2073" max="2073" width="16.109375" style="100" customWidth="1"/>
    <col min="2074" max="2304" width="9.109375" style="100"/>
    <col min="2305" max="2305" width="5.44140625" style="100" bestFit="1" customWidth="1"/>
    <col min="2306" max="2306" width="2.44140625" style="100" customWidth="1"/>
    <col min="2307" max="2307" width="60.6640625" style="100" customWidth="1"/>
    <col min="2308" max="2308" width="2.44140625" style="100" customWidth="1"/>
    <col min="2309" max="2311" width="16.88671875" style="100" customWidth="1"/>
    <col min="2312" max="2312" width="10.109375" style="100" customWidth="1"/>
    <col min="2313" max="2327" width="14" style="100" customWidth="1"/>
    <col min="2328" max="2328" width="14" style="100" bestFit="1" customWidth="1"/>
    <col min="2329" max="2329" width="16.109375" style="100" customWidth="1"/>
    <col min="2330" max="2560" width="9.109375" style="100"/>
    <col min="2561" max="2561" width="5.44140625" style="100" bestFit="1" customWidth="1"/>
    <col min="2562" max="2562" width="2.44140625" style="100" customWidth="1"/>
    <col min="2563" max="2563" width="60.6640625" style="100" customWidth="1"/>
    <col min="2564" max="2564" width="2.44140625" style="100" customWidth="1"/>
    <col min="2565" max="2567" width="16.88671875" style="100" customWidth="1"/>
    <col min="2568" max="2568" width="10.109375" style="100" customWidth="1"/>
    <col min="2569" max="2583" width="14" style="100" customWidth="1"/>
    <col min="2584" max="2584" width="14" style="100" bestFit="1" customWidth="1"/>
    <col min="2585" max="2585" width="16.109375" style="100" customWidth="1"/>
    <col min="2586" max="2816" width="9.109375" style="100"/>
    <col min="2817" max="2817" width="5.44140625" style="100" bestFit="1" customWidth="1"/>
    <col min="2818" max="2818" width="2.44140625" style="100" customWidth="1"/>
    <col min="2819" max="2819" width="60.6640625" style="100" customWidth="1"/>
    <col min="2820" max="2820" width="2.44140625" style="100" customWidth="1"/>
    <col min="2821" max="2823" width="16.88671875" style="100" customWidth="1"/>
    <col min="2824" max="2824" width="10.109375" style="100" customWidth="1"/>
    <col min="2825" max="2839" width="14" style="100" customWidth="1"/>
    <col min="2840" max="2840" width="14" style="100" bestFit="1" customWidth="1"/>
    <col min="2841" max="2841" width="16.109375" style="100" customWidth="1"/>
    <col min="2842" max="3072" width="9.109375" style="100"/>
    <col min="3073" max="3073" width="5.44140625" style="100" bestFit="1" customWidth="1"/>
    <col min="3074" max="3074" width="2.44140625" style="100" customWidth="1"/>
    <col min="3075" max="3075" width="60.6640625" style="100" customWidth="1"/>
    <col min="3076" max="3076" width="2.44140625" style="100" customWidth="1"/>
    <col min="3077" max="3079" width="16.88671875" style="100" customWidth="1"/>
    <col min="3080" max="3080" width="10.109375" style="100" customWidth="1"/>
    <col min="3081" max="3095" width="14" style="100" customWidth="1"/>
    <col min="3096" max="3096" width="14" style="100" bestFit="1" customWidth="1"/>
    <col min="3097" max="3097" width="16.109375" style="100" customWidth="1"/>
    <col min="3098" max="3328" width="9.109375" style="100"/>
    <col min="3329" max="3329" width="5.44140625" style="100" bestFit="1" customWidth="1"/>
    <col min="3330" max="3330" width="2.44140625" style="100" customWidth="1"/>
    <col min="3331" max="3331" width="60.6640625" style="100" customWidth="1"/>
    <col min="3332" max="3332" width="2.44140625" style="100" customWidth="1"/>
    <col min="3333" max="3335" width="16.88671875" style="100" customWidth="1"/>
    <col min="3336" max="3336" width="10.109375" style="100" customWidth="1"/>
    <col min="3337" max="3351" width="14" style="100" customWidth="1"/>
    <col min="3352" max="3352" width="14" style="100" bestFit="1" customWidth="1"/>
    <col min="3353" max="3353" width="16.109375" style="100" customWidth="1"/>
    <col min="3354" max="3584" width="9.109375" style="100"/>
    <col min="3585" max="3585" width="5.44140625" style="100" bestFit="1" customWidth="1"/>
    <col min="3586" max="3586" width="2.44140625" style="100" customWidth="1"/>
    <col min="3587" max="3587" width="60.6640625" style="100" customWidth="1"/>
    <col min="3588" max="3588" width="2.44140625" style="100" customWidth="1"/>
    <col min="3589" max="3591" width="16.88671875" style="100" customWidth="1"/>
    <col min="3592" max="3592" width="10.109375" style="100" customWidth="1"/>
    <col min="3593" max="3607" width="14" style="100" customWidth="1"/>
    <col min="3608" max="3608" width="14" style="100" bestFit="1" customWidth="1"/>
    <col min="3609" max="3609" width="16.109375" style="100" customWidth="1"/>
    <col min="3610" max="3840" width="9.109375" style="100"/>
    <col min="3841" max="3841" width="5.44140625" style="100" bestFit="1" customWidth="1"/>
    <col min="3842" max="3842" width="2.44140625" style="100" customWidth="1"/>
    <col min="3843" max="3843" width="60.6640625" style="100" customWidth="1"/>
    <col min="3844" max="3844" width="2.44140625" style="100" customWidth="1"/>
    <col min="3845" max="3847" width="16.88671875" style="100" customWidth="1"/>
    <col min="3848" max="3848" width="10.109375" style="100" customWidth="1"/>
    <col min="3849" max="3863" width="14" style="100" customWidth="1"/>
    <col min="3864" max="3864" width="14" style="100" bestFit="1" customWidth="1"/>
    <col min="3865" max="3865" width="16.109375" style="100" customWidth="1"/>
    <col min="3866" max="4096" width="9.109375" style="100"/>
    <col min="4097" max="4097" width="5.44140625" style="100" bestFit="1" customWidth="1"/>
    <col min="4098" max="4098" width="2.44140625" style="100" customWidth="1"/>
    <col min="4099" max="4099" width="60.6640625" style="100" customWidth="1"/>
    <col min="4100" max="4100" width="2.44140625" style="100" customWidth="1"/>
    <col min="4101" max="4103" width="16.88671875" style="100" customWidth="1"/>
    <col min="4104" max="4104" width="10.109375" style="100" customWidth="1"/>
    <col min="4105" max="4119" width="14" style="100" customWidth="1"/>
    <col min="4120" max="4120" width="14" style="100" bestFit="1" customWidth="1"/>
    <col min="4121" max="4121" width="16.109375" style="100" customWidth="1"/>
    <col min="4122" max="4352" width="9.109375" style="100"/>
    <col min="4353" max="4353" width="5.44140625" style="100" bestFit="1" customWidth="1"/>
    <col min="4354" max="4354" width="2.44140625" style="100" customWidth="1"/>
    <col min="4355" max="4355" width="60.6640625" style="100" customWidth="1"/>
    <col min="4356" max="4356" width="2.44140625" style="100" customWidth="1"/>
    <col min="4357" max="4359" width="16.88671875" style="100" customWidth="1"/>
    <col min="4360" max="4360" width="10.109375" style="100" customWidth="1"/>
    <col min="4361" max="4375" width="14" style="100" customWidth="1"/>
    <col min="4376" max="4376" width="14" style="100" bestFit="1" customWidth="1"/>
    <col min="4377" max="4377" width="16.109375" style="100" customWidth="1"/>
    <col min="4378" max="4608" width="9.109375" style="100"/>
    <col min="4609" max="4609" width="5.44140625" style="100" bestFit="1" customWidth="1"/>
    <col min="4610" max="4610" width="2.44140625" style="100" customWidth="1"/>
    <col min="4611" max="4611" width="60.6640625" style="100" customWidth="1"/>
    <col min="4612" max="4612" width="2.44140625" style="100" customWidth="1"/>
    <col min="4613" max="4615" width="16.88671875" style="100" customWidth="1"/>
    <col min="4616" max="4616" width="10.109375" style="100" customWidth="1"/>
    <col min="4617" max="4631" width="14" style="100" customWidth="1"/>
    <col min="4632" max="4632" width="14" style="100" bestFit="1" customWidth="1"/>
    <col min="4633" max="4633" width="16.109375" style="100" customWidth="1"/>
    <col min="4634" max="4864" width="9.109375" style="100"/>
    <col min="4865" max="4865" width="5.44140625" style="100" bestFit="1" customWidth="1"/>
    <col min="4866" max="4866" width="2.44140625" style="100" customWidth="1"/>
    <col min="4867" max="4867" width="60.6640625" style="100" customWidth="1"/>
    <col min="4868" max="4868" width="2.44140625" style="100" customWidth="1"/>
    <col min="4869" max="4871" width="16.88671875" style="100" customWidth="1"/>
    <col min="4872" max="4872" width="10.109375" style="100" customWidth="1"/>
    <col min="4873" max="4887" width="14" style="100" customWidth="1"/>
    <col min="4888" max="4888" width="14" style="100" bestFit="1" customWidth="1"/>
    <col min="4889" max="4889" width="16.109375" style="100" customWidth="1"/>
    <col min="4890" max="5120" width="9.109375" style="100"/>
    <col min="5121" max="5121" width="5.44140625" style="100" bestFit="1" customWidth="1"/>
    <col min="5122" max="5122" width="2.44140625" style="100" customWidth="1"/>
    <col min="5123" max="5123" width="60.6640625" style="100" customWidth="1"/>
    <col min="5124" max="5124" width="2.44140625" style="100" customWidth="1"/>
    <col min="5125" max="5127" width="16.88671875" style="100" customWidth="1"/>
    <col min="5128" max="5128" width="10.109375" style="100" customWidth="1"/>
    <col min="5129" max="5143" width="14" style="100" customWidth="1"/>
    <col min="5144" max="5144" width="14" style="100" bestFit="1" customWidth="1"/>
    <col min="5145" max="5145" width="16.109375" style="100" customWidth="1"/>
    <col min="5146" max="5376" width="9.109375" style="100"/>
    <col min="5377" max="5377" width="5.44140625" style="100" bestFit="1" customWidth="1"/>
    <col min="5378" max="5378" width="2.44140625" style="100" customWidth="1"/>
    <col min="5379" max="5379" width="60.6640625" style="100" customWidth="1"/>
    <col min="5380" max="5380" width="2.44140625" style="100" customWidth="1"/>
    <col min="5381" max="5383" width="16.88671875" style="100" customWidth="1"/>
    <col min="5384" max="5384" width="10.109375" style="100" customWidth="1"/>
    <col min="5385" max="5399" width="14" style="100" customWidth="1"/>
    <col min="5400" max="5400" width="14" style="100" bestFit="1" customWidth="1"/>
    <col min="5401" max="5401" width="16.109375" style="100" customWidth="1"/>
    <col min="5402" max="5632" width="9.109375" style="100"/>
    <col min="5633" max="5633" width="5.44140625" style="100" bestFit="1" customWidth="1"/>
    <col min="5634" max="5634" width="2.44140625" style="100" customWidth="1"/>
    <col min="5635" max="5635" width="60.6640625" style="100" customWidth="1"/>
    <col min="5636" max="5636" width="2.44140625" style="100" customWidth="1"/>
    <col min="5637" max="5639" width="16.88671875" style="100" customWidth="1"/>
    <col min="5640" max="5640" width="10.109375" style="100" customWidth="1"/>
    <col min="5641" max="5655" width="14" style="100" customWidth="1"/>
    <col min="5656" max="5656" width="14" style="100" bestFit="1" customWidth="1"/>
    <col min="5657" max="5657" width="16.109375" style="100" customWidth="1"/>
    <col min="5658" max="5888" width="9.109375" style="100"/>
    <col min="5889" max="5889" width="5.44140625" style="100" bestFit="1" customWidth="1"/>
    <col min="5890" max="5890" width="2.44140625" style="100" customWidth="1"/>
    <col min="5891" max="5891" width="60.6640625" style="100" customWidth="1"/>
    <col min="5892" max="5892" width="2.44140625" style="100" customWidth="1"/>
    <col min="5893" max="5895" width="16.88671875" style="100" customWidth="1"/>
    <col min="5896" max="5896" width="10.109375" style="100" customWidth="1"/>
    <col min="5897" max="5911" width="14" style="100" customWidth="1"/>
    <col min="5912" max="5912" width="14" style="100" bestFit="1" customWidth="1"/>
    <col min="5913" max="5913" width="16.109375" style="100" customWidth="1"/>
    <col min="5914" max="6144" width="9.109375" style="100"/>
    <col min="6145" max="6145" width="5.44140625" style="100" bestFit="1" customWidth="1"/>
    <col min="6146" max="6146" width="2.44140625" style="100" customWidth="1"/>
    <col min="6147" max="6147" width="60.6640625" style="100" customWidth="1"/>
    <col min="6148" max="6148" width="2.44140625" style="100" customWidth="1"/>
    <col min="6149" max="6151" width="16.88671875" style="100" customWidth="1"/>
    <col min="6152" max="6152" width="10.109375" style="100" customWidth="1"/>
    <col min="6153" max="6167" width="14" style="100" customWidth="1"/>
    <col min="6168" max="6168" width="14" style="100" bestFit="1" customWidth="1"/>
    <col min="6169" max="6169" width="16.109375" style="100" customWidth="1"/>
    <col min="6170" max="6400" width="9.109375" style="100"/>
    <col min="6401" max="6401" width="5.44140625" style="100" bestFit="1" customWidth="1"/>
    <col min="6402" max="6402" width="2.44140625" style="100" customWidth="1"/>
    <col min="6403" max="6403" width="60.6640625" style="100" customWidth="1"/>
    <col min="6404" max="6404" width="2.44140625" style="100" customWidth="1"/>
    <col min="6405" max="6407" width="16.88671875" style="100" customWidth="1"/>
    <col min="6408" max="6408" width="10.109375" style="100" customWidth="1"/>
    <col min="6409" max="6423" width="14" style="100" customWidth="1"/>
    <col min="6424" max="6424" width="14" style="100" bestFit="1" customWidth="1"/>
    <col min="6425" max="6425" width="16.109375" style="100" customWidth="1"/>
    <col min="6426" max="6656" width="9.109375" style="100"/>
    <col min="6657" max="6657" width="5.44140625" style="100" bestFit="1" customWidth="1"/>
    <col min="6658" max="6658" width="2.44140625" style="100" customWidth="1"/>
    <col min="6659" max="6659" width="60.6640625" style="100" customWidth="1"/>
    <col min="6660" max="6660" width="2.44140625" style="100" customWidth="1"/>
    <col min="6661" max="6663" width="16.88671875" style="100" customWidth="1"/>
    <col min="6664" max="6664" width="10.109375" style="100" customWidth="1"/>
    <col min="6665" max="6679" width="14" style="100" customWidth="1"/>
    <col min="6680" max="6680" width="14" style="100" bestFit="1" customWidth="1"/>
    <col min="6681" max="6681" width="16.109375" style="100" customWidth="1"/>
    <col min="6682" max="6912" width="9.109375" style="100"/>
    <col min="6913" max="6913" width="5.44140625" style="100" bestFit="1" customWidth="1"/>
    <col min="6914" max="6914" width="2.44140625" style="100" customWidth="1"/>
    <col min="6915" max="6915" width="60.6640625" style="100" customWidth="1"/>
    <col min="6916" max="6916" width="2.44140625" style="100" customWidth="1"/>
    <col min="6917" max="6919" width="16.88671875" style="100" customWidth="1"/>
    <col min="6920" max="6920" width="10.109375" style="100" customWidth="1"/>
    <col min="6921" max="6935" width="14" style="100" customWidth="1"/>
    <col min="6936" max="6936" width="14" style="100" bestFit="1" customWidth="1"/>
    <col min="6937" max="6937" width="16.109375" style="100" customWidth="1"/>
    <col min="6938" max="7168" width="9.109375" style="100"/>
    <col min="7169" max="7169" width="5.44140625" style="100" bestFit="1" customWidth="1"/>
    <col min="7170" max="7170" width="2.44140625" style="100" customWidth="1"/>
    <col min="7171" max="7171" width="60.6640625" style="100" customWidth="1"/>
    <col min="7172" max="7172" width="2.44140625" style="100" customWidth="1"/>
    <col min="7173" max="7175" width="16.88671875" style="100" customWidth="1"/>
    <col min="7176" max="7176" width="10.109375" style="100" customWidth="1"/>
    <col min="7177" max="7191" width="14" style="100" customWidth="1"/>
    <col min="7192" max="7192" width="14" style="100" bestFit="1" customWidth="1"/>
    <col min="7193" max="7193" width="16.109375" style="100" customWidth="1"/>
    <col min="7194" max="7424" width="9.109375" style="100"/>
    <col min="7425" max="7425" width="5.44140625" style="100" bestFit="1" customWidth="1"/>
    <col min="7426" max="7426" width="2.44140625" style="100" customWidth="1"/>
    <col min="7427" max="7427" width="60.6640625" style="100" customWidth="1"/>
    <col min="7428" max="7428" width="2.44140625" style="100" customWidth="1"/>
    <col min="7429" max="7431" width="16.88671875" style="100" customWidth="1"/>
    <col min="7432" max="7432" width="10.109375" style="100" customWidth="1"/>
    <col min="7433" max="7447" width="14" style="100" customWidth="1"/>
    <col min="7448" max="7448" width="14" style="100" bestFit="1" customWidth="1"/>
    <col min="7449" max="7449" width="16.109375" style="100" customWidth="1"/>
    <col min="7450" max="7680" width="9.109375" style="100"/>
    <col min="7681" max="7681" width="5.44140625" style="100" bestFit="1" customWidth="1"/>
    <col min="7682" max="7682" width="2.44140625" style="100" customWidth="1"/>
    <col min="7683" max="7683" width="60.6640625" style="100" customWidth="1"/>
    <col min="7684" max="7684" width="2.44140625" style="100" customWidth="1"/>
    <col min="7685" max="7687" width="16.88671875" style="100" customWidth="1"/>
    <col min="7688" max="7688" width="10.109375" style="100" customWidth="1"/>
    <col min="7689" max="7703" width="14" style="100" customWidth="1"/>
    <col min="7704" max="7704" width="14" style="100" bestFit="1" customWidth="1"/>
    <col min="7705" max="7705" width="16.109375" style="100" customWidth="1"/>
    <col min="7706" max="7936" width="9.109375" style="100"/>
    <col min="7937" max="7937" width="5.44140625" style="100" bestFit="1" customWidth="1"/>
    <col min="7938" max="7938" width="2.44140625" style="100" customWidth="1"/>
    <col min="7939" max="7939" width="60.6640625" style="100" customWidth="1"/>
    <col min="7940" max="7940" width="2.44140625" style="100" customWidth="1"/>
    <col min="7941" max="7943" width="16.88671875" style="100" customWidth="1"/>
    <col min="7944" max="7944" width="10.109375" style="100" customWidth="1"/>
    <col min="7945" max="7959" width="14" style="100" customWidth="1"/>
    <col min="7960" max="7960" width="14" style="100" bestFit="1" customWidth="1"/>
    <col min="7961" max="7961" width="16.109375" style="100" customWidth="1"/>
    <col min="7962" max="8192" width="9.109375" style="100"/>
    <col min="8193" max="8193" width="5.44140625" style="100" bestFit="1" customWidth="1"/>
    <col min="8194" max="8194" width="2.44140625" style="100" customWidth="1"/>
    <col min="8195" max="8195" width="60.6640625" style="100" customWidth="1"/>
    <col min="8196" max="8196" width="2.44140625" style="100" customWidth="1"/>
    <col min="8197" max="8199" width="16.88671875" style="100" customWidth="1"/>
    <col min="8200" max="8200" width="10.109375" style="100" customWidth="1"/>
    <col min="8201" max="8215" width="14" style="100" customWidth="1"/>
    <col min="8216" max="8216" width="14" style="100" bestFit="1" customWidth="1"/>
    <col min="8217" max="8217" width="16.109375" style="100" customWidth="1"/>
    <col min="8218" max="8448" width="9.109375" style="100"/>
    <col min="8449" max="8449" width="5.44140625" style="100" bestFit="1" customWidth="1"/>
    <col min="8450" max="8450" width="2.44140625" style="100" customWidth="1"/>
    <col min="8451" max="8451" width="60.6640625" style="100" customWidth="1"/>
    <col min="8452" max="8452" width="2.44140625" style="100" customWidth="1"/>
    <col min="8453" max="8455" width="16.88671875" style="100" customWidth="1"/>
    <col min="8456" max="8456" width="10.109375" style="100" customWidth="1"/>
    <col min="8457" max="8471" width="14" style="100" customWidth="1"/>
    <col min="8472" max="8472" width="14" style="100" bestFit="1" customWidth="1"/>
    <col min="8473" max="8473" width="16.109375" style="100" customWidth="1"/>
    <col min="8474" max="8704" width="9.109375" style="100"/>
    <col min="8705" max="8705" width="5.44140625" style="100" bestFit="1" customWidth="1"/>
    <col min="8706" max="8706" width="2.44140625" style="100" customWidth="1"/>
    <col min="8707" max="8707" width="60.6640625" style="100" customWidth="1"/>
    <col min="8708" max="8708" width="2.44140625" style="100" customWidth="1"/>
    <col min="8709" max="8711" width="16.88671875" style="100" customWidth="1"/>
    <col min="8712" max="8712" width="10.109375" style="100" customWidth="1"/>
    <col min="8713" max="8727" width="14" style="100" customWidth="1"/>
    <col min="8728" max="8728" width="14" style="100" bestFit="1" customWidth="1"/>
    <col min="8729" max="8729" width="16.109375" style="100" customWidth="1"/>
    <col min="8730" max="8960" width="9.109375" style="100"/>
    <col min="8961" max="8961" width="5.44140625" style="100" bestFit="1" customWidth="1"/>
    <col min="8962" max="8962" width="2.44140625" style="100" customWidth="1"/>
    <col min="8963" max="8963" width="60.6640625" style="100" customWidth="1"/>
    <col min="8964" max="8964" width="2.44140625" style="100" customWidth="1"/>
    <col min="8965" max="8967" width="16.88671875" style="100" customWidth="1"/>
    <col min="8968" max="8968" width="10.109375" style="100" customWidth="1"/>
    <col min="8969" max="8983" width="14" style="100" customWidth="1"/>
    <col min="8984" max="8984" width="14" style="100" bestFit="1" customWidth="1"/>
    <col min="8985" max="8985" width="16.109375" style="100" customWidth="1"/>
    <col min="8986" max="9216" width="9.109375" style="100"/>
    <col min="9217" max="9217" width="5.44140625" style="100" bestFit="1" customWidth="1"/>
    <col min="9218" max="9218" width="2.44140625" style="100" customWidth="1"/>
    <col min="9219" max="9219" width="60.6640625" style="100" customWidth="1"/>
    <col min="9220" max="9220" width="2.44140625" style="100" customWidth="1"/>
    <col min="9221" max="9223" width="16.88671875" style="100" customWidth="1"/>
    <col min="9224" max="9224" width="10.109375" style="100" customWidth="1"/>
    <col min="9225" max="9239" width="14" style="100" customWidth="1"/>
    <col min="9240" max="9240" width="14" style="100" bestFit="1" customWidth="1"/>
    <col min="9241" max="9241" width="16.109375" style="100" customWidth="1"/>
    <col min="9242" max="9472" width="9.109375" style="100"/>
    <col min="9473" max="9473" width="5.44140625" style="100" bestFit="1" customWidth="1"/>
    <col min="9474" max="9474" width="2.44140625" style="100" customWidth="1"/>
    <col min="9475" max="9475" width="60.6640625" style="100" customWidth="1"/>
    <col min="9476" max="9476" width="2.44140625" style="100" customWidth="1"/>
    <col min="9477" max="9479" width="16.88671875" style="100" customWidth="1"/>
    <col min="9480" max="9480" width="10.109375" style="100" customWidth="1"/>
    <col min="9481" max="9495" width="14" style="100" customWidth="1"/>
    <col min="9496" max="9496" width="14" style="100" bestFit="1" customWidth="1"/>
    <col min="9497" max="9497" width="16.109375" style="100" customWidth="1"/>
    <col min="9498" max="9728" width="9.109375" style="100"/>
    <col min="9729" max="9729" width="5.44140625" style="100" bestFit="1" customWidth="1"/>
    <col min="9730" max="9730" width="2.44140625" style="100" customWidth="1"/>
    <col min="9731" max="9731" width="60.6640625" style="100" customWidth="1"/>
    <col min="9732" max="9732" width="2.44140625" style="100" customWidth="1"/>
    <col min="9733" max="9735" width="16.88671875" style="100" customWidth="1"/>
    <col min="9736" max="9736" width="10.109375" style="100" customWidth="1"/>
    <col min="9737" max="9751" width="14" style="100" customWidth="1"/>
    <col min="9752" max="9752" width="14" style="100" bestFit="1" customWidth="1"/>
    <col min="9753" max="9753" width="16.109375" style="100" customWidth="1"/>
    <col min="9754" max="9984" width="9.109375" style="100"/>
    <col min="9985" max="9985" width="5.44140625" style="100" bestFit="1" customWidth="1"/>
    <col min="9986" max="9986" width="2.44140625" style="100" customWidth="1"/>
    <col min="9987" max="9987" width="60.6640625" style="100" customWidth="1"/>
    <col min="9988" max="9988" width="2.44140625" style="100" customWidth="1"/>
    <col min="9989" max="9991" width="16.88671875" style="100" customWidth="1"/>
    <col min="9992" max="9992" width="10.109375" style="100" customWidth="1"/>
    <col min="9993" max="10007" width="14" style="100" customWidth="1"/>
    <col min="10008" max="10008" width="14" style="100" bestFit="1" customWidth="1"/>
    <col min="10009" max="10009" width="16.109375" style="100" customWidth="1"/>
    <col min="10010" max="10240" width="9.109375" style="100"/>
    <col min="10241" max="10241" width="5.44140625" style="100" bestFit="1" customWidth="1"/>
    <col min="10242" max="10242" width="2.44140625" style="100" customWidth="1"/>
    <col min="10243" max="10243" width="60.6640625" style="100" customWidth="1"/>
    <col min="10244" max="10244" width="2.44140625" style="100" customWidth="1"/>
    <col min="10245" max="10247" width="16.88671875" style="100" customWidth="1"/>
    <col min="10248" max="10248" width="10.109375" style="100" customWidth="1"/>
    <col min="10249" max="10263" width="14" style="100" customWidth="1"/>
    <col min="10264" max="10264" width="14" style="100" bestFit="1" customWidth="1"/>
    <col min="10265" max="10265" width="16.109375" style="100" customWidth="1"/>
    <col min="10266" max="10496" width="9.109375" style="100"/>
    <col min="10497" max="10497" width="5.44140625" style="100" bestFit="1" customWidth="1"/>
    <col min="10498" max="10498" width="2.44140625" style="100" customWidth="1"/>
    <col min="10499" max="10499" width="60.6640625" style="100" customWidth="1"/>
    <col min="10500" max="10500" width="2.44140625" style="100" customWidth="1"/>
    <col min="10501" max="10503" width="16.88671875" style="100" customWidth="1"/>
    <col min="10504" max="10504" width="10.109375" style="100" customWidth="1"/>
    <col min="10505" max="10519" width="14" style="100" customWidth="1"/>
    <col min="10520" max="10520" width="14" style="100" bestFit="1" customWidth="1"/>
    <col min="10521" max="10521" width="16.109375" style="100" customWidth="1"/>
    <col min="10522" max="10752" width="9.109375" style="100"/>
    <col min="10753" max="10753" width="5.44140625" style="100" bestFit="1" customWidth="1"/>
    <col min="10754" max="10754" width="2.44140625" style="100" customWidth="1"/>
    <col min="10755" max="10755" width="60.6640625" style="100" customWidth="1"/>
    <col min="10756" max="10756" width="2.44140625" style="100" customWidth="1"/>
    <col min="10757" max="10759" width="16.88671875" style="100" customWidth="1"/>
    <col min="10760" max="10760" width="10.109375" style="100" customWidth="1"/>
    <col min="10761" max="10775" width="14" style="100" customWidth="1"/>
    <col min="10776" max="10776" width="14" style="100" bestFit="1" customWidth="1"/>
    <col min="10777" max="10777" width="16.109375" style="100" customWidth="1"/>
    <col min="10778" max="11008" width="9.109375" style="100"/>
    <col min="11009" max="11009" width="5.44140625" style="100" bestFit="1" customWidth="1"/>
    <col min="11010" max="11010" width="2.44140625" style="100" customWidth="1"/>
    <col min="11011" max="11011" width="60.6640625" style="100" customWidth="1"/>
    <col min="11012" max="11012" width="2.44140625" style="100" customWidth="1"/>
    <col min="11013" max="11015" width="16.88671875" style="100" customWidth="1"/>
    <col min="11016" max="11016" width="10.109375" style="100" customWidth="1"/>
    <col min="11017" max="11031" width="14" style="100" customWidth="1"/>
    <col min="11032" max="11032" width="14" style="100" bestFit="1" customWidth="1"/>
    <col min="11033" max="11033" width="16.109375" style="100" customWidth="1"/>
    <col min="11034" max="11264" width="9.109375" style="100"/>
    <col min="11265" max="11265" width="5.44140625" style="100" bestFit="1" customWidth="1"/>
    <col min="11266" max="11266" width="2.44140625" style="100" customWidth="1"/>
    <col min="11267" max="11267" width="60.6640625" style="100" customWidth="1"/>
    <col min="11268" max="11268" width="2.44140625" style="100" customWidth="1"/>
    <col min="11269" max="11271" width="16.88671875" style="100" customWidth="1"/>
    <col min="11272" max="11272" width="10.109375" style="100" customWidth="1"/>
    <col min="11273" max="11287" width="14" style="100" customWidth="1"/>
    <col min="11288" max="11288" width="14" style="100" bestFit="1" customWidth="1"/>
    <col min="11289" max="11289" width="16.109375" style="100" customWidth="1"/>
    <col min="11290" max="11520" width="9.109375" style="100"/>
    <col min="11521" max="11521" width="5.44140625" style="100" bestFit="1" customWidth="1"/>
    <col min="11522" max="11522" width="2.44140625" style="100" customWidth="1"/>
    <col min="11523" max="11523" width="60.6640625" style="100" customWidth="1"/>
    <col min="11524" max="11524" width="2.44140625" style="100" customWidth="1"/>
    <col min="11525" max="11527" width="16.88671875" style="100" customWidth="1"/>
    <col min="11528" max="11528" width="10.109375" style="100" customWidth="1"/>
    <col min="11529" max="11543" width="14" style="100" customWidth="1"/>
    <col min="11544" max="11544" width="14" style="100" bestFit="1" customWidth="1"/>
    <col min="11545" max="11545" width="16.109375" style="100" customWidth="1"/>
    <col min="11546" max="11776" width="9.109375" style="100"/>
    <col min="11777" max="11777" width="5.44140625" style="100" bestFit="1" customWidth="1"/>
    <col min="11778" max="11778" width="2.44140625" style="100" customWidth="1"/>
    <col min="11779" max="11779" width="60.6640625" style="100" customWidth="1"/>
    <col min="11780" max="11780" width="2.44140625" style="100" customWidth="1"/>
    <col min="11781" max="11783" width="16.88671875" style="100" customWidth="1"/>
    <col min="11784" max="11784" width="10.109375" style="100" customWidth="1"/>
    <col min="11785" max="11799" width="14" style="100" customWidth="1"/>
    <col min="11800" max="11800" width="14" style="100" bestFit="1" customWidth="1"/>
    <col min="11801" max="11801" width="16.109375" style="100" customWidth="1"/>
    <col min="11802" max="12032" width="9.109375" style="100"/>
    <col min="12033" max="12033" width="5.44140625" style="100" bestFit="1" customWidth="1"/>
    <col min="12034" max="12034" width="2.44140625" style="100" customWidth="1"/>
    <col min="12035" max="12035" width="60.6640625" style="100" customWidth="1"/>
    <col min="12036" max="12036" width="2.44140625" style="100" customWidth="1"/>
    <col min="12037" max="12039" width="16.88671875" style="100" customWidth="1"/>
    <col min="12040" max="12040" width="10.109375" style="100" customWidth="1"/>
    <col min="12041" max="12055" width="14" style="100" customWidth="1"/>
    <col min="12056" max="12056" width="14" style="100" bestFit="1" customWidth="1"/>
    <col min="12057" max="12057" width="16.109375" style="100" customWidth="1"/>
    <col min="12058" max="12288" width="9.109375" style="100"/>
    <col min="12289" max="12289" width="5.44140625" style="100" bestFit="1" customWidth="1"/>
    <col min="12290" max="12290" width="2.44140625" style="100" customWidth="1"/>
    <col min="12291" max="12291" width="60.6640625" style="100" customWidth="1"/>
    <col min="12292" max="12292" width="2.44140625" style="100" customWidth="1"/>
    <col min="12293" max="12295" width="16.88671875" style="100" customWidth="1"/>
    <col min="12296" max="12296" width="10.109375" style="100" customWidth="1"/>
    <col min="12297" max="12311" width="14" style="100" customWidth="1"/>
    <col min="12312" max="12312" width="14" style="100" bestFit="1" customWidth="1"/>
    <col min="12313" max="12313" width="16.109375" style="100" customWidth="1"/>
    <col min="12314" max="12544" width="9.109375" style="100"/>
    <col min="12545" max="12545" width="5.44140625" style="100" bestFit="1" customWidth="1"/>
    <col min="12546" max="12546" width="2.44140625" style="100" customWidth="1"/>
    <col min="12547" max="12547" width="60.6640625" style="100" customWidth="1"/>
    <col min="12548" max="12548" width="2.44140625" style="100" customWidth="1"/>
    <col min="12549" max="12551" width="16.88671875" style="100" customWidth="1"/>
    <col min="12552" max="12552" width="10.109375" style="100" customWidth="1"/>
    <col min="12553" max="12567" width="14" style="100" customWidth="1"/>
    <col min="12568" max="12568" width="14" style="100" bestFit="1" customWidth="1"/>
    <col min="12569" max="12569" width="16.109375" style="100" customWidth="1"/>
    <col min="12570" max="12800" width="9.109375" style="100"/>
    <col min="12801" max="12801" width="5.44140625" style="100" bestFit="1" customWidth="1"/>
    <col min="12802" max="12802" width="2.44140625" style="100" customWidth="1"/>
    <col min="12803" max="12803" width="60.6640625" style="100" customWidth="1"/>
    <col min="12804" max="12804" width="2.44140625" style="100" customWidth="1"/>
    <col min="12805" max="12807" width="16.88671875" style="100" customWidth="1"/>
    <col min="12808" max="12808" width="10.109375" style="100" customWidth="1"/>
    <col min="12809" max="12823" width="14" style="100" customWidth="1"/>
    <col min="12824" max="12824" width="14" style="100" bestFit="1" customWidth="1"/>
    <col min="12825" max="12825" width="16.109375" style="100" customWidth="1"/>
    <col min="12826" max="13056" width="9.109375" style="100"/>
    <col min="13057" max="13057" width="5.44140625" style="100" bestFit="1" customWidth="1"/>
    <col min="13058" max="13058" width="2.44140625" style="100" customWidth="1"/>
    <col min="13059" max="13059" width="60.6640625" style="100" customWidth="1"/>
    <col min="13060" max="13060" width="2.44140625" style="100" customWidth="1"/>
    <col min="13061" max="13063" width="16.88671875" style="100" customWidth="1"/>
    <col min="13064" max="13064" width="10.109375" style="100" customWidth="1"/>
    <col min="13065" max="13079" width="14" style="100" customWidth="1"/>
    <col min="13080" max="13080" width="14" style="100" bestFit="1" customWidth="1"/>
    <col min="13081" max="13081" width="16.109375" style="100" customWidth="1"/>
    <col min="13082" max="13312" width="9.109375" style="100"/>
    <col min="13313" max="13313" width="5.44140625" style="100" bestFit="1" customWidth="1"/>
    <col min="13314" max="13314" width="2.44140625" style="100" customWidth="1"/>
    <col min="13315" max="13315" width="60.6640625" style="100" customWidth="1"/>
    <col min="13316" max="13316" width="2.44140625" style="100" customWidth="1"/>
    <col min="13317" max="13319" width="16.88671875" style="100" customWidth="1"/>
    <col min="13320" max="13320" width="10.109375" style="100" customWidth="1"/>
    <col min="13321" max="13335" width="14" style="100" customWidth="1"/>
    <col min="13336" max="13336" width="14" style="100" bestFit="1" customWidth="1"/>
    <col min="13337" max="13337" width="16.109375" style="100" customWidth="1"/>
    <col min="13338" max="13568" width="9.109375" style="100"/>
    <col min="13569" max="13569" width="5.44140625" style="100" bestFit="1" customWidth="1"/>
    <col min="13570" max="13570" width="2.44140625" style="100" customWidth="1"/>
    <col min="13571" max="13571" width="60.6640625" style="100" customWidth="1"/>
    <col min="13572" max="13572" width="2.44140625" style="100" customWidth="1"/>
    <col min="13573" max="13575" width="16.88671875" style="100" customWidth="1"/>
    <col min="13576" max="13576" width="10.109375" style="100" customWidth="1"/>
    <col min="13577" max="13591" width="14" style="100" customWidth="1"/>
    <col min="13592" max="13592" width="14" style="100" bestFit="1" customWidth="1"/>
    <col min="13593" max="13593" width="16.109375" style="100" customWidth="1"/>
    <col min="13594" max="13824" width="9.109375" style="100"/>
    <col min="13825" max="13825" width="5.44140625" style="100" bestFit="1" customWidth="1"/>
    <col min="13826" max="13826" width="2.44140625" style="100" customWidth="1"/>
    <col min="13827" max="13827" width="60.6640625" style="100" customWidth="1"/>
    <col min="13828" max="13828" width="2.44140625" style="100" customWidth="1"/>
    <col min="13829" max="13831" width="16.88671875" style="100" customWidth="1"/>
    <col min="13832" max="13832" width="10.109375" style="100" customWidth="1"/>
    <col min="13833" max="13847" width="14" style="100" customWidth="1"/>
    <col min="13848" max="13848" width="14" style="100" bestFit="1" customWidth="1"/>
    <col min="13849" max="13849" width="16.109375" style="100" customWidth="1"/>
    <col min="13850" max="14080" width="9.109375" style="100"/>
    <col min="14081" max="14081" width="5.44140625" style="100" bestFit="1" customWidth="1"/>
    <col min="14082" max="14082" width="2.44140625" style="100" customWidth="1"/>
    <col min="14083" max="14083" width="60.6640625" style="100" customWidth="1"/>
    <col min="14084" max="14084" width="2.44140625" style="100" customWidth="1"/>
    <col min="14085" max="14087" width="16.88671875" style="100" customWidth="1"/>
    <col min="14088" max="14088" width="10.109375" style="100" customWidth="1"/>
    <col min="14089" max="14103" width="14" style="100" customWidth="1"/>
    <col min="14104" max="14104" width="14" style="100" bestFit="1" customWidth="1"/>
    <col min="14105" max="14105" width="16.109375" style="100" customWidth="1"/>
    <col min="14106" max="14336" width="9.109375" style="100"/>
    <col min="14337" max="14337" width="5.44140625" style="100" bestFit="1" customWidth="1"/>
    <col min="14338" max="14338" width="2.44140625" style="100" customWidth="1"/>
    <col min="14339" max="14339" width="60.6640625" style="100" customWidth="1"/>
    <col min="14340" max="14340" width="2.44140625" style="100" customWidth="1"/>
    <col min="14341" max="14343" width="16.88671875" style="100" customWidth="1"/>
    <col min="14344" max="14344" width="10.109375" style="100" customWidth="1"/>
    <col min="14345" max="14359" width="14" style="100" customWidth="1"/>
    <col min="14360" max="14360" width="14" style="100" bestFit="1" customWidth="1"/>
    <col min="14361" max="14361" width="16.109375" style="100" customWidth="1"/>
    <col min="14362" max="14592" width="9.109375" style="100"/>
    <col min="14593" max="14593" width="5.44140625" style="100" bestFit="1" customWidth="1"/>
    <col min="14594" max="14594" width="2.44140625" style="100" customWidth="1"/>
    <col min="14595" max="14595" width="60.6640625" style="100" customWidth="1"/>
    <col min="14596" max="14596" width="2.44140625" style="100" customWidth="1"/>
    <col min="14597" max="14599" width="16.88671875" style="100" customWidth="1"/>
    <col min="14600" max="14600" width="10.109375" style="100" customWidth="1"/>
    <col min="14601" max="14615" width="14" style="100" customWidth="1"/>
    <col min="14616" max="14616" width="14" style="100" bestFit="1" customWidth="1"/>
    <col min="14617" max="14617" width="16.109375" style="100" customWidth="1"/>
    <col min="14618" max="14848" width="9.109375" style="100"/>
    <col min="14849" max="14849" width="5.44140625" style="100" bestFit="1" customWidth="1"/>
    <col min="14850" max="14850" width="2.44140625" style="100" customWidth="1"/>
    <col min="14851" max="14851" width="60.6640625" style="100" customWidth="1"/>
    <col min="14852" max="14852" width="2.44140625" style="100" customWidth="1"/>
    <col min="14853" max="14855" width="16.88671875" style="100" customWidth="1"/>
    <col min="14856" max="14856" width="10.109375" style="100" customWidth="1"/>
    <col min="14857" max="14871" width="14" style="100" customWidth="1"/>
    <col min="14872" max="14872" width="14" style="100" bestFit="1" customWidth="1"/>
    <col min="14873" max="14873" width="16.109375" style="100" customWidth="1"/>
    <col min="14874" max="15104" width="9.109375" style="100"/>
    <col min="15105" max="15105" width="5.44140625" style="100" bestFit="1" customWidth="1"/>
    <col min="15106" max="15106" width="2.44140625" style="100" customWidth="1"/>
    <col min="15107" max="15107" width="60.6640625" style="100" customWidth="1"/>
    <col min="15108" max="15108" width="2.44140625" style="100" customWidth="1"/>
    <col min="15109" max="15111" width="16.88671875" style="100" customWidth="1"/>
    <col min="15112" max="15112" width="10.109375" style="100" customWidth="1"/>
    <col min="15113" max="15127" width="14" style="100" customWidth="1"/>
    <col min="15128" max="15128" width="14" style="100" bestFit="1" customWidth="1"/>
    <col min="15129" max="15129" width="16.109375" style="100" customWidth="1"/>
    <col min="15130" max="15360" width="9.109375" style="100"/>
    <col min="15361" max="15361" width="5.44140625" style="100" bestFit="1" customWidth="1"/>
    <col min="15362" max="15362" width="2.44140625" style="100" customWidth="1"/>
    <col min="15363" max="15363" width="60.6640625" style="100" customWidth="1"/>
    <col min="15364" max="15364" width="2.44140625" style="100" customWidth="1"/>
    <col min="15365" max="15367" width="16.88671875" style="100" customWidth="1"/>
    <col min="15368" max="15368" width="10.109375" style="100" customWidth="1"/>
    <col min="15369" max="15383" width="14" style="100" customWidth="1"/>
    <col min="15384" max="15384" width="14" style="100" bestFit="1" customWidth="1"/>
    <col min="15385" max="15385" width="16.109375" style="100" customWidth="1"/>
    <col min="15386" max="15616" width="9.109375" style="100"/>
    <col min="15617" max="15617" width="5.44140625" style="100" bestFit="1" customWidth="1"/>
    <col min="15618" max="15618" width="2.44140625" style="100" customWidth="1"/>
    <col min="15619" max="15619" width="60.6640625" style="100" customWidth="1"/>
    <col min="15620" max="15620" width="2.44140625" style="100" customWidth="1"/>
    <col min="15621" max="15623" width="16.88671875" style="100" customWidth="1"/>
    <col min="15624" max="15624" width="10.109375" style="100" customWidth="1"/>
    <col min="15625" max="15639" width="14" style="100" customWidth="1"/>
    <col min="15640" max="15640" width="14" style="100" bestFit="1" customWidth="1"/>
    <col min="15641" max="15641" width="16.109375" style="100" customWidth="1"/>
    <col min="15642" max="15872" width="9.109375" style="100"/>
    <col min="15873" max="15873" width="5.44140625" style="100" bestFit="1" customWidth="1"/>
    <col min="15874" max="15874" width="2.44140625" style="100" customWidth="1"/>
    <col min="15875" max="15875" width="60.6640625" style="100" customWidth="1"/>
    <col min="15876" max="15876" width="2.44140625" style="100" customWidth="1"/>
    <col min="15877" max="15879" width="16.88671875" style="100" customWidth="1"/>
    <col min="15880" max="15880" width="10.109375" style="100" customWidth="1"/>
    <col min="15881" max="15895" width="14" style="100" customWidth="1"/>
    <col min="15896" max="15896" width="14" style="100" bestFit="1" customWidth="1"/>
    <col min="15897" max="15897" width="16.109375" style="100" customWidth="1"/>
    <col min="15898" max="16128" width="9.109375" style="100"/>
    <col min="16129" max="16129" width="5.44140625" style="100" bestFit="1" customWidth="1"/>
    <col min="16130" max="16130" width="2.44140625" style="100" customWidth="1"/>
    <col min="16131" max="16131" width="60.6640625" style="100" customWidth="1"/>
    <col min="16132" max="16132" width="2.44140625" style="100" customWidth="1"/>
    <col min="16133" max="16135" width="16.88671875" style="100" customWidth="1"/>
    <col min="16136" max="16136" width="10.109375" style="100" customWidth="1"/>
    <col min="16137" max="16151" width="14" style="100" customWidth="1"/>
    <col min="16152" max="16152" width="14" style="100" bestFit="1" customWidth="1"/>
    <col min="16153" max="16153" width="16.109375" style="100" customWidth="1"/>
    <col min="16154" max="16384" width="9.109375" style="100"/>
  </cols>
  <sheetData>
    <row r="1" spans="1:25" ht="15.6" x14ac:dyDescent="0.3">
      <c r="A1" s="102"/>
      <c r="B1" s="103"/>
      <c r="C1" s="104"/>
      <c r="D1" s="104"/>
      <c r="F1" s="104"/>
      <c r="H1" s="3"/>
      <c r="W1" s="103"/>
      <c r="X1" s="103"/>
      <c r="Y1" s="105"/>
    </row>
    <row r="2" spans="1:25" ht="15.6" x14ac:dyDescent="0.3">
      <c r="A2" s="222" t="s">
        <v>89</v>
      </c>
      <c r="B2" s="222"/>
      <c r="C2" s="222"/>
      <c r="D2" s="222"/>
      <c r="E2" s="222"/>
      <c r="F2" s="222"/>
      <c r="G2" s="222"/>
      <c r="W2" s="107"/>
      <c r="X2" s="107"/>
      <c r="Y2" s="107"/>
    </row>
    <row r="3" spans="1:25" ht="15.6" x14ac:dyDescent="0.3">
      <c r="A3" s="108"/>
      <c r="B3" s="109"/>
      <c r="C3" s="109"/>
      <c r="D3" s="109"/>
      <c r="E3" s="109"/>
      <c r="F3" s="109"/>
      <c r="G3" s="109"/>
      <c r="W3" s="110"/>
      <c r="X3" s="110"/>
      <c r="Y3" s="110"/>
    </row>
    <row r="4" spans="1:25" ht="15.6" x14ac:dyDescent="0.3">
      <c r="A4" s="223" t="s">
        <v>141</v>
      </c>
      <c r="B4" s="223"/>
      <c r="C4" s="223"/>
      <c r="D4" s="223"/>
      <c r="E4" s="223"/>
      <c r="F4" s="223"/>
      <c r="G4" s="223"/>
      <c r="W4" s="112"/>
      <c r="X4" s="112"/>
      <c r="Y4" s="112"/>
    </row>
    <row r="5" spans="1:25" ht="15.6" x14ac:dyDescent="0.3">
      <c r="A5" s="224" t="s">
        <v>2</v>
      </c>
      <c r="B5" s="224"/>
      <c r="C5" s="224"/>
      <c r="D5" s="224"/>
      <c r="E5" s="224"/>
      <c r="F5" s="224"/>
      <c r="G5" s="224"/>
      <c r="W5" s="112"/>
      <c r="X5" s="112"/>
      <c r="Y5" s="112"/>
    </row>
    <row r="6" spans="1:25" ht="15.6" x14ac:dyDescent="0.3">
      <c r="A6" s="106"/>
      <c r="B6" s="114"/>
      <c r="C6" s="114"/>
      <c r="D6" s="114"/>
      <c r="E6" s="114"/>
      <c r="F6" s="114"/>
      <c r="G6" s="114"/>
      <c r="W6" s="111"/>
      <c r="X6" s="111"/>
      <c r="Y6" s="111"/>
    </row>
    <row r="7" spans="1:25" ht="15.6" x14ac:dyDescent="0.3">
      <c r="A7" s="222" t="s">
        <v>3</v>
      </c>
      <c r="B7" s="222"/>
      <c r="C7" s="222"/>
      <c r="D7" s="222"/>
      <c r="E7" s="222"/>
      <c r="F7" s="222"/>
      <c r="G7" s="222"/>
      <c r="W7" s="112"/>
      <c r="X7" s="112"/>
      <c r="Y7" s="112"/>
    </row>
    <row r="8" spans="1:25" ht="15.6" x14ac:dyDescent="0.3">
      <c r="A8" s="222" t="s">
        <v>4</v>
      </c>
      <c r="B8" s="222"/>
      <c r="C8" s="222"/>
      <c r="D8" s="222"/>
      <c r="E8" s="222"/>
      <c r="F8" s="222"/>
      <c r="G8" s="222"/>
      <c r="W8" s="112"/>
      <c r="X8" s="112"/>
      <c r="Y8" s="112"/>
    </row>
    <row r="9" spans="1:25" ht="15.6" x14ac:dyDescent="0.3">
      <c r="A9" s="106"/>
      <c r="B9" s="106"/>
      <c r="C9" s="106"/>
      <c r="D9" s="106"/>
      <c r="E9" s="106"/>
      <c r="F9" s="106"/>
      <c r="G9" s="106"/>
      <c r="W9" s="112"/>
      <c r="X9" s="112"/>
      <c r="Y9" s="112"/>
    </row>
    <row r="10" spans="1:25" ht="15.6" x14ac:dyDescent="0.3">
      <c r="A10" s="113"/>
      <c r="B10" s="113"/>
      <c r="C10" s="113"/>
      <c r="D10" s="113"/>
      <c r="E10" s="114"/>
      <c r="F10" s="113"/>
      <c r="G10" s="113"/>
      <c r="W10" s="112"/>
      <c r="X10" s="112"/>
      <c r="Y10" s="112"/>
    </row>
    <row r="11" spans="1:25" ht="15.6" x14ac:dyDescent="0.3">
      <c r="A11" s="113" t="s">
        <v>5</v>
      </c>
      <c r="B11" s="113"/>
      <c r="C11" s="113"/>
      <c r="D11" s="113"/>
      <c r="E11" s="114"/>
      <c r="F11" s="113"/>
      <c r="G11" s="113"/>
      <c r="W11" s="112"/>
      <c r="X11" s="112"/>
      <c r="Y11" s="112"/>
    </row>
    <row r="12" spans="1:25" ht="15.6" x14ac:dyDescent="0.3">
      <c r="A12" s="115" t="s">
        <v>6</v>
      </c>
      <c r="B12" s="116"/>
      <c r="C12" s="115" t="s">
        <v>127</v>
      </c>
      <c r="D12" s="114"/>
      <c r="E12" s="117" t="s">
        <v>142</v>
      </c>
      <c r="F12" s="118" t="s">
        <v>143</v>
      </c>
      <c r="G12" s="118" t="s">
        <v>144</v>
      </c>
      <c r="W12" s="112"/>
      <c r="X12" s="112"/>
      <c r="Y12" s="112"/>
    </row>
    <row r="13" spans="1:25" ht="15.6" x14ac:dyDescent="0.3">
      <c r="A13" s="119" t="s">
        <v>33</v>
      </c>
      <c r="B13" s="114"/>
      <c r="C13" s="119" t="s">
        <v>129</v>
      </c>
      <c r="D13" s="106"/>
      <c r="E13" s="119" t="s">
        <v>92</v>
      </c>
      <c r="F13" s="119" t="s">
        <v>93</v>
      </c>
      <c r="G13" s="119" t="s">
        <v>94</v>
      </c>
      <c r="W13" s="112"/>
      <c r="X13" s="112"/>
      <c r="Y13" s="112"/>
    </row>
    <row r="14" spans="1:25" ht="15.6" x14ac:dyDescent="0.3">
      <c r="A14" s="108"/>
      <c r="B14" s="109"/>
      <c r="C14" s="120"/>
      <c r="D14" s="116"/>
      <c r="E14" s="116"/>
      <c r="F14" s="110"/>
      <c r="G14" s="110"/>
      <c r="W14" s="104"/>
      <c r="X14" s="104"/>
      <c r="Y14" s="105"/>
    </row>
    <row r="15" spans="1:25" ht="15.6" x14ac:dyDescent="0.3">
      <c r="A15" s="113">
        <v>1</v>
      </c>
      <c r="C15" s="121" t="s">
        <v>145</v>
      </c>
      <c r="D15" s="121"/>
      <c r="E15" s="122">
        <v>296777.36261092185</v>
      </c>
      <c r="G15" s="121"/>
      <c r="H15" s="123"/>
      <c r="I15" s="123"/>
      <c r="J15" s="123"/>
      <c r="K15" s="123"/>
      <c r="L15" s="123"/>
      <c r="Y15" s="105"/>
    </row>
    <row r="16" spans="1:25" ht="15.6" x14ac:dyDescent="0.3">
      <c r="A16" s="113"/>
      <c r="B16" s="109"/>
      <c r="C16" s="121"/>
      <c r="D16" s="121"/>
      <c r="E16" s="124"/>
      <c r="F16" s="125"/>
      <c r="G16" s="125"/>
      <c r="H16" s="126"/>
      <c r="I16" s="126"/>
      <c r="J16" s="126"/>
      <c r="K16" s="126"/>
      <c r="L16" s="126"/>
      <c r="W16" s="127"/>
      <c r="X16" s="127"/>
      <c r="Y16" s="127"/>
    </row>
    <row r="17" spans="1:25" ht="15.6" x14ac:dyDescent="0.3">
      <c r="A17" s="113">
        <v>2</v>
      </c>
      <c r="B17" s="109"/>
      <c r="C17" s="121" t="s">
        <v>146</v>
      </c>
      <c r="D17" s="121"/>
      <c r="E17" s="128">
        <f>F17+G17</f>
        <v>217702481.068578</v>
      </c>
      <c r="F17" s="128">
        <f>'Exhibit 4A'!D24</f>
        <v>81200226.729648516</v>
      </c>
      <c r="G17" s="128">
        <f>'Exhibit 4B'!D24</f>
        <v>136502254.33892947</v>
      </c>
      <c r="H17" s="126"/>
      <c r="I17" s="126"/>
      <c r="J17" s="126"/>
      <c r="K17" s="126"/>
      <c r="L17" s="126"/>
      <c r="W17" s="127"/>
      <c r="X17" s="127"/>
      <c r="Y17" s="127"/>
    </row>
    <row r="18" spans="1:25" ht="15.6" x14ac:dyDescent="0.3">
      <c r="A18" s="113"/>
      <c r="B18" s="109"/>
      <c r="C18" s="121"/>
      <c r="D18" s="121"/>
      <c r="E18" s="126"/>
      <c r="F18" s="129"/>
      <c r="G18" s="129"/>
      <c r="H18" s="126"/>
      <c r="I18" s="126"/>
      <c r="J18" s="126"/>
      <c r="K18" s="126"/>
      <c r="L18" s="126"/>
      <c r="W18" s="127"/>
      <c r="X18" s="127"/>
      <c r="Y18" s="127"/>
    </row>
    <row r="19" spans="1:25" ht="15.6" x14ac:dyDescent="0.3">
      <c r="A19" s="113">
        <v>3</v>
      </c>
      <c r="B19" s="109"/>
      <c r="C19" s="121" t="s">
        <v>147</v>
      </c>
      <c r="D19" s="121"/>
      <c r="E19" s="130">
        <f>F19+G19</f>
        <v>0.99999999999999989</v>
      </c>
      <c r="F19" s="131">
        <f>F17/(F17+G17)</f>
        <v>0.37298714434067382</v>
      </c>
      <c r="G19" s="131">
        <f>G17/(F17+G17)</f>
        <v>0.62701285565932607</v>
      </c>
      <c r="H19" s="126"/>
      <c r="I19" s="126"/>
      <c r="W19" s="127"/>
      <c r="X19" s="127"/>
      <c r="Y19" s="127"/>
    </row>
    <row r="20" spans="1:25" ht="15.6" x14ac:dyDescent="0.3">
      <c r="A20" s="113"/>
      <c r="B20" s="109"/>
      <c r="C20" s="121"/>
      <c r="D20" s="121"/>
      <c r="E20" s="126"/>
      <c r="F20" s="129"/>
      <c r="G20" s="129"/>
      <c r="H20" s="126"/>
      <c r="I20" s="126"/>
      <c r="W20" s="127"/>
      <c r="X20" s="127"/>
      <c r="Y20" s="127"/>
    </row>
    <row r="21" spans="1:25" ht="15.6" x14ac:dyDescent="0.3">
      <c r="A21" s="113">
        <v>4</v>
      </c>
      <c r="B21" s="109"/>
      <c r="C21" s="121" t="s">
        <v>148</v>
      </c>
      <c r="D21" s="121"/>
      <c r="E21" s="132">
        <f>F21+G21</f>
        <v>296777.36261092185</v>
      </c>
      <c r="F21" s="122">
        <f>$E$15*F19</f>
        <v>110694.1409852044</v>
      </c>
      <c r="G21" s="122">
        <f>$E$15*G19</f>
        <v>186083.22162571742</v>
      </c>
      <c r="W21" s="127"/>
      <c r="X21" s="127"/>
      <c r="Y21" s="127"/>
    </row>
    <row r="22" spans="1:25" ht="15.6" x14ac:dyDescent="0.3">
      <c r="A22" s="113"/>
      <c r="B22" s="109"/>
      <c r="C22" s="121"/>
      <c r="D22" s="121"/>
      <c r="E22" s="113"/>
      <c r="F22" s="122"/>
      <c r="G22" s="122"/>
      <c r="W22" s="127"/>
      <c r="X22" s="127"/>
      <c r="Y22" s="127"/>
    </row>
    <row r="23" spans="1:25" ht="15.6" x14ac:dyDescent="0.3">
      <c r="A23" s="113">
        <v>5</v>
      </c>
      <c r="B23" s="109"/>
      <c r="C23" s="121" t="s">
        <v>149</v>
      </c>
      <c r="D23" s="121"/>
      <c r="E23" s="122">
        <f>F23+G23</f>
        <v>98925.787536973949</v>
      </c>
      <c r="F23" s="122">
        <f>F21/3</f>
        <v>36898.046995068136</v>
      </c>
      <c r="G23" s="122">
        <f>G21/3</f>
        <v>62027.740541905805</v>
      </c>
      <c r="W23" s="127"/>
      <c r="X23" s="127"/>
      <c r="Y23" s="127"/>
    </row>
    <row r="24" spans="1:25" ht="15.6" x14ac:dyDescent="0.3">
      <c r="A24" s="113"/>
      <c r="B24" s="109"/>
      <c r="C24" s="133"/>
      <c r="D24" s="121"/>
      <c r="E24" s="126"/>
      <c r="F24" s="134"/>
      <c r="G24" s="121"/>
      <c r="J24" s="126"/>
      <c r="K24" s="126"/>
      <c r="L24" s="126"/>
      <c r="W24" s="127"/>
      <c r="X24" s="127"/>
      <c r="Y24" s="127"/>
    </row>
    <row r="25" spans="1:25" ht="15.6" x14ac:dyDescent="0.3">
      <c r="A25" s="113"/>
      <c r="B25" s="109"/>
      <c r="C25" s="133"/>
      <c r="D25" s="121"/>
      <c r="E25" s="126"/>
      <c r="F25" s="134"/>
      <c r="G25" s="121"/>
      <c r="J25" s="126"/>
      <c r="K25" s="126"/>
      <c r="L25" s="126"/>
      <c r="W25" s="127"/>
      <c r="X25" s="127"/>
      <c r="Y25" s="127"/>
    </row>
    <row r="26" spans="1:25" ht="15.6" x14ac:dyDescent="0.3">
      <c r="C26" s="45" t="s">
        <v>80</v>
      </c>
      <c r="F26" s="135"/>
    </row>
  </sheetData>
  <mergeCells count="5">
    <mergeCell ref="A2:G2"/>
    <mergeCell ref="A4:G4"/>
    <mergeCell ref="A5:G5"/>
    <mergeCell ref="A7:G7"/>
    <mergeCell ref="A8:G8"/>
  </mergeCells>
  <printOptions horizontalCentered="1"/>
  <pageMargins left="1" right="1" top="1" bottom="1" header="0.5" footer="0.5"/>
  <pageSetup scale="94" orientation="landscape" r:id="rId1"/>
  <headerFooter alignWithMargins="0">
    <oddHeader>&amp;R&amp;"Arial,Bold"&amp;12Exhibit___(ADH/MSB-4) Page 3
Docket No. 56765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C4299-AFFA-47DC-B309-0F1C96AE4F39}">
  <sheetPr>
    <tabColor rgb="FFFFC000"/>
    <pageSetUpPr fitToPage="1"/>
  </sheetPr>
  <dimension ref="B1:L29"/>
  <sheetViews>
    <sheetView zoomScaleNormal="100" workbookViewId="0"/>
  </sheetViews>
  <sheetFormatPr defaultColWidth="9.109375" defaultRowHeight="13.2" x14ac:dyDescent="0.25"/>
  <cols>
    <col min="1" max="1" width="3.33203125" style="12" customWidth="1"/>
    <col min="2" max="2" width="5.44140625" style="12" bestFit="1" customWidth="1"/>
    <col min="3" max="3" width="25.5546875" style="12" bestFit="1" customWidth="1"/>
    <col min="4" max="4" width="3.33203125" style="12" customWidth="1"/>
    <col min="5" max="5" width="14.88671875" style="12" customWidth="1"/>
    <col min="6" max="6" width="3.44140625" style="12" customWidth="1"/>
    <col min="7" max="7" width="12.5546875" style="12" customWidth="1"/>
    <col min="8" max="8" width="9.109375" style="12" customWidth="1"/>
    <col min="9" max="9" width="3.6640625" style="12" customWidth="1"/>
    <col min="10" max="10" width="9.33203125" style="12" customWidth="1"/>
    <col min="11" max="11" width="9.109375" style="12" customWidth="1"/>
    <col min="12" max="12" width="14.6640625" style="12" customWidth="1"/>
    <col min="13" max="19" width="9.109375" style="12" customWidth="1"/>
    <col min="20" max="256" width="9.109375" style="12"/>
    <col min="257" max="257" width="3.33203125" style="12" customWidth="1"/>
    <col min="258" max="258" width="5.44140625" style="12" bestFit="1" customWidth="1"/>
    <col min="259" max="259" width="25.5546875" style="12" bestFit="1" customWidth="1"/>
    <col min="260" max="260" width="3.33203125" style="12" customWidth="1"/>
    <col min="261" max="261" width="14.88671875" style="12" customWidth="1"/>
    <col min="262" max="262" width="3.44140625" style="12" customWidth="1"/>
    <col min="263" max="263" width="12.5546875" style="12" customWidth="1"/>
    <col min="264" max="264" width="9.109375" style="12"/>
    <col min="265" max="265" width="3.6640625" style="12" customWidth="1"/>
    <col min="266" max="266" width="9.33203125" style="12" customWidth="1"/>
    <col min="267" max="267" width="9.109375" style="12"/>
    <col min="268" max="268" width="14.6640625" style="12" customWidth="1"/>
    <col min="269" max="512" width="9.109375" style="12"/>
    <col min="513" max="513" width="3.33203125" style="12" customWidth="1"/>
    <col min="514" max="514" width="5.44140625" style="12" bestFit="1" customWidth="1"/>
    <col min="515" max="515" width="25.5546875" style="12" bestFit="1" customWidth="1"/>
    <col min="516" max="516" width="3.33203125" style="12" customWidth="1"/>
    <col min="517" max="517" width="14.88671875" style="12" customWidth="1"/>
    <col min="518" max="518" width="3.44140625" style="12" customWidth="1"/>
    <col min="519" max="519" width="12.5546875" style="12" customWidth="1"/>
    <col min="520" max="520" width="9.109375" style="12"/>
    <col min="521" max="521" width="3.6640625" style="12" customWidth="1"/>
    <col min="522" max="522" width="9.33203125" style="12" customWidth="1"/>
    <col min="523" max="523" width="9.109375" style="12"/>
    <col min="524" max="524" width="14.6640625" style="12" customWidth="1"/>
    <col min="525" max="768" width="9.109375" style="12"/>
    <col min="769" max="769" width="3.33203125" style="12" customWidth="1"/>
    <col min="770" max="770" width="5.44140625" style="12" bestFit="1" customWidth="1"/>
    <col min="771" max="771" width="25.5546875" style="12" bestFit="1" customWidth="1"/>
    <col min="772" max="772" width="3.33203125" style="12" customWidth="1"/>
    <col min="773" max="773" width="14.88671875" style="12" customWidth="1"/>
    <col min="774" max="774" width="3.44140625" style="12" customWidth="1"/>
    <col min="775" max="775" width="12.5546875" style="12" customWidth="1"/>
    <col min="776" max="776" width="9.109375" style="12"/>
    <col min="777" max="777" width="3.6640625" style="12" customWidth="1"/>
    <col min="778" max="778" width="9.33203125" style="12" customWidth="1"/>
    <col min="779" max="779" width="9.109375" style="12"/>
    <col min="780" max="780" width="14.6640625" style="12" customWidth="1"/>
    <col min="781" max="1024" width="9.109375" style="12"/>
    <col min="1025" max="1025" width="3.33203125" style="12" customWidth="1"/>
    <col min="1026" max="1026" width="5.44140625" style="12" bestFit="1" customWidth="1"/>
    <col min="1027" max="1027" width="25.5546875" style="12" bestFit="1" customWidth="1"/>
    <col min="1028" max="1028" width="3.33203125" style="12" customWidth="1"/>
    <col min="1029" max="1029" width="14.88671875" style="12" customWidth="1"/>
    <col min="1030" max="1030" width="3.44140625" style="12" customWidth="1"/>
    <col min="1031" max="1031" width="12.5546875" style="12" customWidth="1"/>
    <col min="1032" max="1032" width="9.109375" style="12"/>
    <col min="1033" max="1033" width="3.6640625" style="12" customWidth="1"/>
    <col min="1034" max="1034" width="9.33203125" style="12" customWidth="1"/>
    <col min="1035" max="1035" width="9.109375" style="12"/>
    <col min="1036" max="1036" width="14.6640625" style="12" customWidth="1"/>
    <col min="1037" max="1280" width="9.109375" style="12"/>
    <col min="1281" max="1281" width="3.33203125" style="12" customWidth="1"/>
    <col min="1282" max="1282" width="5.44140625" style="12" bestFit="1" customWidth="1"/>
    <col min="1283" max="1283" width="25.5546875" style="12" bestFit="1" customWidth="1"/>
    <col min="1284" max="1284" width="3.33203125" style="12" customWidth="1"/>
    <col min="1285" max="1285" width="14.88671875" style="12" customWidth="1"/>
    <col min="1286" max="1286" width="3.44140625" style="12" customWidth="1"/>
    <col min="1287" max="1287" width="12.5546875" style="12" customWidth="1"/>
    <col min="1288" max="1288" width="9.109375" style="12"/>
    <col min="1289" max="1289" width="3.6640625" style="12" customWidth="1"/>
    <col min="1290" max="1290" width="9.33203125" style="12" customWidth="1"/>
    <col min="1291" max="1291" width="9.109375" style="12"/>
    <col min="1292" max="1292" width="14.6640625" style="12" customWidth="1"/>
    <col min="1293" max="1536" width="9.109375" style="12"/>
    <col min="1537" max="1537" width="3.33203125" style="12" customWidth="1"/>
    <col min="1538" max="1538" width="5.44140625" style="12" bestFit="1" customWidth="1"/>
    <col min="1539" max="1539" width="25.5546875" style="12" bestFit="1" customWidth="1"/>
    <col min="1540" max="1540" width="3.33203125" style="12" customWidth="1"/>
    <col min="1541" max="1541" width="14.88671875" style="12" customWidth="1"/>
    <col min="1542" max="1542" width="3.44140625" style="12" customWidth="1"/>
    <col min="1543" max="1543" width="12.5546875" style="12" customWidth="1"/>
    <col min="1544" max="1544" width="9.109375" style="12"/>
    <col min="1545" max="1545" width="3.6640625" style="12" customWidth="1"/>
    <col min="1546" max="1546" width="9.33203125" style="12" customWidth="1"/>
    <col min="1547" max="1547" width="9.109375" style="12"/>
    <col min="1548" max="1548" width="14.6640625" style="12" customWidth="1"/>
    <col min="1549" max="1792" width="9.109375" style="12"/>
    <col min="1793" max="1793" width="3.33203125" style="12" customWidth="1"/>
    <col min="1794" max="1794" width="5.44140625" style="12" bestFit="1" customWidth="1"/>
    <col min="1795" max="1795" width="25.5546875" style="12" bestFit="1" customWidth="1"/>
    <col min="1796" max="1796" width="3.33203125" style="12" customWidth="1"/>
    <col min="1797" max="1797" width="14.88671875" style="12" customWidth="1"/>
    <col min="1798" max="1798" width="3.44140625" style="12" customWidth="1"/>
    <col min="1799" max="1799" width="12.5546875" style="12" customWidth="1"/>
    <col min="1800" max="1800" width="9.109375" style="12"/>
    <col min="1801" max="1801" width="3.6640625" style="12" customWidth="1"/>
    <col min="1802" max="1802" width="9.33203125" style="12" customWidth="1"/>
    <col min="1803" max="1803" width="9.109375" style="12"/>
    <col min="1804" max="1804" width="14.6640625" style="12" customWidth="1"/>
    <col min="1805" max="2048" width="9.109375" style="12"/>
    <col min="2049" max="2049" width="3.33203125" style="12" customWidth="1"/>
    <col min="2050" max="2050" width="5.44140625" style="12" bestFit="1" customWidth="1"/>
    <col min="2051" max="2051" width="25.5546875" style="12" bestFit="1" customWidth="1"/>
    <col min="2052" max="2052" width="3.33203125" style="12" customWidth="1"/>
    <col min="2053" max="2053" width="14.88671875" style="12" customWidth="1"/>
    <col min="2054" max="2054" width="3.44140625" style="12" customWidth="1"/>
    <col min="2055" max="2055" width="12.5546875" style="12" customWidth="1"/>
    <col min="2056" max="2056" width="9.109375" style="12"/>
    <col min="2057" max="2057" width="3.6640625" style="12" customWidth="1"/>
    <col min="2058" max="2058" width="9.33203125" style="12" customWidth="1"/>
    <col min="2059" max="2059" width="9.109375" style="12"/>
    <col min="2060" max="2060" width="14.6640625" style="12" customWidth="1"/>
    <col min="2061" max="2304" width="9.109375" style="12"/>
    <col min="2305" max="2305" width="3.33203125" style="12" customWidth="1"/>
    <col min="2306" max="2306" width="5.44140625" style="12" bestFit="1" customWidth="1"/>
    <col min="2307" max="2307" width="25.5546875" style="12" bestFit="1" customWidth="1"/>
    <col min="2308" max="2308" width="3.33203125" style="12" customWidth="1"/>
    <col min="2309" max="2309" width="14.88671875" style="12" customWidth="1"/>
    <col min="2310" max="2310" width="3.44140625" style="12" customWidth="1"/>
    <col min="2311" max="2311" width="12.5546875" style="12" customWidth="1"/>
    <col min="2312" max="2312" width="9.109375" style="12"/>
    <col min="2313" max="2313" width="3.6640625" style="12" customWidth="1"/>
    <col min="2314" max="2314" width="9.33203125" style="12" customWidth="1"/>
    <col min="2315" max="2315" width="9.109375" style="12"/>
    <col min="2316" max="2316" width="14.6640625" style="12" customWidth="1"/>
    <col min="2317" max="2560" width="9.109375" style="12"/>
    <col min="2561" max="2561" width="3.33203125" style="12" customWidth="1"/>
    <col min="2562" max="2562" width="5.44140625" style="12" bestFit="1" customWidth="1"/>
    <col min="2563" max="2563" width="25.5546875" style="12" bestFit="1" customWidth="1"/>
    <col min="2564" max="2564" width="3.33203125" style="12" customWidth="1"/>
    <col min="2565" max="2565" width="14.88671875" style="12" customWidth="1"/>
    <col min="2566" max="2566" width="3.44140625" style="12" customWidth="1"/>
    <col min="2567" max="2567" width="12.5546875" style="12" customWidth="1"/>
    <col min="2568" max="2568" width="9.109375" style="12"/>
    <col min="2569" max="2569" width="3.6640625" style="12" customWidth="1"/>
    <col min="2570" max="2570" width="9.33203125" style="12" customWidth="1"/>
    <col min="2571" max="2571" width="9.109375" style="12"/>
    <col min="2572" max="2572" width="14.6640625" style="12" customWidth="1"/>
    <col min="2573" max="2816" width="9.109375" style="12"/>
    <col min="2817" max="2817" width="3.33203125" style="12" customWidth="1"/>
    <col min="2818" max="2818" width="5.44140625" style="12" bestFit="1" customWidth="1"/>
    <col min="2819" max="2819" width="25.5546875" style="12" bestFit="1" customWidth="1"/>
    <col min="2820" max="2820" width="3.33203125" style="12" customWidth="1"/>
    <col min="2821" max="2821" width="14.88671875" style="12" customWidth="1"/>
    <col min="2822" max="2822" width="3.44140625" style="12" customWidth="1"/>
    <col min="2823" max="2823" width="12.5546875" style="12" customWidth="1"/>
    <col min="2824" max="2824" width="9.109375" style="12"/>
    <col min="2825" max="2825" width="3.6640625" style="12" customWidth="1"/>
    <col min="2826" max="2826" width="9.33203125" style="12" customWidth="1"/>
    <col min="2827" max="2827" width="9.109375" style="12"/>
    <col min="2828" max="2828" width="14.6640625" style="12" customWidth="1"/>
    <col min="2829" max="3072" width="9.109375" style="12"/>
    <col min="3073" max="3073" width="3.33203125" style="12" customWidth="1"/>
    <col min="3074" max="3074" width="5.44140625" style="12" bestFit="1" customWidth="1"/>
    <col min="3075" max="3075" width="25.5546875" style="12" bestFit="1" customWidth="1"/>
    <col min="3076" max="3076" width="3.33203125" style="12" customWidth="1"/>
    <col min="3077" max="3077" width="14.88671875" style="12" customWidth="1"/>
    <col min="3078" max="3078" width="3.44140625" style="12" customWidth="1"/>
    <col min="3079" max="3079" width="12.5546875" style="12" customWidth="1"/>
    <col min="3080" max="3080" width="9.109375" style="12"/>
    <col min="3081" max="3081" width="3.6640625" style="12" customWidth="1"/>
    <col min="3082" max="3082" width="9.33203125" style="12" customWidth="1"/>
    <col min="3083" max="3083" width="9.109375" style="12"/>
    <col min="3084" max="3084" width="14.6640625" style="12" customWidth="1"/>
    <col min="3085" max="3328" width="9.109375" style="12"/>
    <col min="3329" max="3329" width="3.33203125" style="12" customWidth="1"/>
    <col min="3330" max="3330" width="5.44140625" style="12" bestFit="1" customWidth="1"/>
    <col min="3331" max="3331" width="25.5546875" style="12" bestFit="1" customWidth="1"/>
    <col min="3332" max="3332" width="3.33203125" style="12" customWidth="1"/>
    <col min="3333" max="3333" width="14.88671875" style="12" customWidth="1"/>
    <col min="3334" max="3334" width="3.44140625" style="12" customWidth="1"/>
    <col min="3335" max="3335" width="12.5546875" style="12" customWidth="1"/>
    <col min="3336" max="3336" width="9.109375" style="12"/>
    <col min="3337" max="3337" width="3.6640625" style="12" customWidth="1"/>
    <col min="3338" max="3338" width="9.33203125" style="12" customWidth="1"/>
    <col min="3339" max="3339" width="9.109375" style="12"/>
    <col min="3340" max="3340" width="14.6640625" style="12" customWidth="1"/>
    <col min="3341" max="3584" width="9.109375" style="12"/>
    <col min="3585" max="3585" width="3.33203125" style="12" customWidth="1"/>
    <col min="3586" max="3586" width="5.44140625" style="12" bestFit="1" customWidth="1"/>
    <col min="3587" max="3587" width="25.5546875" style="12" bestFit="1" customWidth="1"/>
    <col min="3588" max="3588" width="3.33203125" style="12" customWidth="1"/>
    <col min="3589" max="3589" width="14.88671875" style="12" customWidth="1"/>
    <col min="3590" max="3590" width="3.44140625" style="12" customWidth="1"/>
    <col min="3591" max="3591" width="12.5546875" style="12" customWidth="1"/>
    <col min="3592" max="3592" width="9.109375" style="12"/>
    <col min="3593" max="3593" width="3.6640625" style="12" customWidth="1"/>
    <col min="3594" max="3594" width="9.33203125" style="12" customWidth="1"/>
    <col min="3595" max="3595" width="9.109375" style="12"/>
    <col min="3596" max="3596" width="14.6640625" style="12" customWidth="1"/>
    <col min="3597" max="3840" width="9.109375" style="12"/>
    <col min="3841" max="3841" width="3.33203125" style="12" customWidth="1"/>
    <col min="3842" max="3842" width="5.44140625" style="12" bestFit="1" customWidth="1"/>
    <col min="3843" max="3843" width="25.5546875" style="12" bestFit="1" customWidth="1"/>
    <col min="3844" max="3844" width="3.33203125" style="12" customWidth="1"/>
    <col min="3845" max="3845" width="14.88671875" style="12" customWidth="1"/>
    <col min="3846" max="3846" width="3.44140625" style="12" customWidth="1"/>
    <col min="3847" max="3847" width="12.5546875" style="12" customWidth="1"/>
    <col min="3848" max="3848" width="9.109375" style="12"/>
    <col min="3849" max="3849" width="3.6640625" style="12" customWidth="1"/>
    <col min="3850" max="3850" width="9.33203125" style="12" customWidth="1"/>
    <col min="3851" max="3851" width="9.109375" style="12"/>
    <col min="3852" max="3852" width="14.6640625" style="12" customWidth="1"/>
    <col min="3853" max="4096" width="9.109375" style="12"/>
    <col min="4097" max="4097" width="3.33203125" style="12" customWidth="1"/>
    <col min="4098" max="4098" width="5.44140625" style="12" bestFit="1" customWidth="1"/>
    <col min="4099" max="4099" width="25.5546875" style="12" bestFit="1" customWidth="1"/>
    <col min="4100" max="4100" width="3.33203125" style="12" customWidth="1"/>
    <col min="4101" max="4101" width="14.88671875" style="12" customWidth="1"/>
    <col min="4102" max="4102" width="3.44140625" style="12" customWidth="1"/>
    <col min="4103" max="4103" width="12.5546875" style="12" customWidth="1"/>
    <col min="4104" max="4104" width="9.109375" style="12"/>
    <col min="4105" max="4105" width="3.6640625" style="12" customWidth="1"/>
    <col min="4106" max="4106" width="9.33203125" style="12" customWidth="1"/>
    <col min="4107" max="4107" width="9.109375" style="12"/>
    <col min="4108" max="4108" width="14.6640625" style="12" customWidth="1"/>
    <col min="4109" max="4352" width="9.109375" style="12"/>
    <col min="4353" max="4353" width="3.33203125" style="12" customWidth="1"/>
    <col min="4354" max="4354" width="5.44140625" style="12" bestFit="1" customWidth="1"/>
    <col min="4355" max="4355" width="25.5546875" style="12" bestFit="1" customWidth="1"/>
    <col min="4356" max="4356" width="3.33203125" style="12" customWidth="1"/>
    <col min="4357" max="4357" width="14.88671875" style="12" customWidth="1"/>
    <col min="4358" max="4358" width="3.44140625" style="12" customWidth="1"/>
    <col min="4359" max="4359" width="12.5546875" style="12" customWidth="1"/>
    <col min="4360" max="4360" width="9.109375" style="12"/>
    <col min="4361" max="4361" width="3.6640625" style="12" customWidth="1"/>
    <col min="4362" max="4362" width="9.33203125" style="12" customWidth="1"/>
    <col min="4363" max="4363" width="9.109375" style="12"/>
    <col min="4364" max="4364" width="14.6640625" style="12" customWidth="1"/>
    <col min="4365" max="4608" width="9.109375" style="12"/>
    <col min="4609" max="4609" width="3.33203125" style="12" customWidth="1"/>
    <col min="4610" max="4610" width="5.44140625" style="12" bestFit="1" customWidth="1"/>
    <col min="4611" max="4611" width="25.5546875" style="12" bestFit="1" customWidth="1"/>
    <col min="4612" max="4612" width="3.33203125" style="12" customWidth="1"/>
    <col min="4613" max="4613" width="14.88671875" style="12" customWidth="1"/>
    <col min="4614" max="4614" width="3.44140625" style="12" customWidth="1"/>
    <col min="4615" max="4615" width="12.5546875" style="12" customWidth="1"/>
    <col min="4616" max="4616" width="9.109375" style="12"/>
    <col min="4617" max="4617" width="3.6640625" style="12" customWidth="1"/>
    <col min="4618" max="4618" width="9.33203125" style="12" customWidth="1"/>
    <col min="4619" max="4619" width="9.109375" style="12"/>
    <col min="4620" max="4620" width="14.6640625" style="12" customWidth="1"/>
    <col min="4621" max="4864" width="9.109375" style="12"/>
    <col min="4865" max="4865" width="3.33203125" style="12" customWidth="1"/>
    <col min="4866" max="4866" width="5.44140625" style="12" bestFit="1" customWidth="1"/>
    <col min="4867" max="4867" width="25.5546875" style="12" bestFit="1" customWidth="1"/>
    <col min="4868" max="4868" width="3.33203125" style="12" customWidth="1"/>
    <col min="4869" max="4869" width="14.88671875" style="12" customWidth="1"/>
    <col min="4870" max="4870" width="3.44140625" style="12" customWidth="1"/>
    <col min="4871" max="4871" width="12.5546875" style="12" customWidth="1"/>
    <col min="4872" max="4872" width="9.109375" style="12"/>
    <col min="4873" max="4873" width="3.6640625" style="12" customWidth="1"/>
    <col min="4874" max="4874" width="9.33203125" style="12" customWidth="1"/>
    <col min="4875" max="4875" width="9.109375" style="12"/>
    <col min="4876" max="4876" width="14.6640625" style="12" customWidth="1"/>
    <col min="4877" max="5120" width="9.109375" style="12"/>
    <col min="5121" max="5121" width="3.33203125" style="12" customWidth="1"/>
    <col min="5122" max="5122" width="5.44140625" style="12" bestFit="1" customWidth="1"/>
    <col min="5123" max="5123" width="25.5546875" style="12" bestFit="1" customWidth="1"/>
    <col min="5124" max="5124" width="3.33203125" style="12" customWidth="1"/>
    <col min="5125" max="5125" width="14.88671875" style="12" customWidth="1"/>
    <col min="5126" max="5126" width="3.44140625" style="12" customWidth="1"/>
    <col min="5127" max="5127" width="12.5546875" style="12" customWidth="1"/>
    <col min="5128" max="5128" width="9.109375" style="12"/>
    <col min="5129" max="5129" width="3.6640625" style="12" customWidth="1"/>
    <col min="5130" max="5130" width="9.33203125" style="12" customWidth="1"/>
    <col min="5131" max="5131" width="9.109375" style="12"/>
    <col min="5132" max="5132" width="14.6640625" style="12" customWidth="1"/>
    <col min="5133" max="5376" width="9.109375" style="12"/>
    <col min="5377" max="5377" width="3.33203125" style="12" customWidth="1"/>
    <col min="5378" max="5378" width="5.44140625" style="12" bestFit="1" customWidth="1"/>
    <col min="5379" max="5379" width="25.5546875" style="12" bestFit="1" customWidth="1"/>
    <col min="5380" max="5380" width="3.33203125" style="12" customWidth="1"/>
    <col min="5381" max="5381" width="14.88671875" style="12" customWidth="1"/>
    <col min="5382" max="5382" width="3.44140625" style="12" customWidth="1"/>
    <col min="5383" max="5383" width="12.5546875" style="12" customWidth="1"/>
    <col min="5384" max="5384" width="9.109375" style="12"/>
    <col min="5385" max="5385" width="3.6640625" style="12" customWidth="1"/>
    <col min="5386" max="5386" width="9.33203125" style="12" customWidth="1"/>
    <col min="5387" max="5387" width="9.109375" style="12"/>
    <col min="5388" max="5388" width="14.6640625" style="12" customWidth="1"/>
    <col min="5389" max="5632" width="9.109375" style="12"/>
    <col min="5633" max="5633" width="3.33203125" style="12" customWidth="1"/>
    <col min="5634" max="5634" width="5.44140625" style="12" bestFit="1" customWidth="1"/>
    <col min="5635" max="5635" width="25.5546875" style="12" bestFit="1" customWidth="1"/>
    <col min="5636" max="5636" width="3.33203125" style="12" customWidth="1"/>
    <col min="5637" max="5637" width="14.88671875" style="12" customWidth="1"/>
    <col min="5638" max="5638" width="3.44140625" style="12" customWidth="1"/>
    <col min="5639" max="5639" width="12.5546875" style="12" customWidth="1"/>
    <col min="5640" max="5640" width="9.109375" style="12"/>
    <col min="5641" max="5641" width="3.6640625" style="12" customWidth="1"/>
    <col min="5642" max="5642" width="9.33203125" style="12" customWidth="1"/>
    <col min="5643" max="5643" width="9.109375" style="12"/>
    <col min="5644" max="5644" width="14.6640625" style="12" customWidth="1"/>
    <col min="5645" max="5888" width="9.109375" style="12"/>
    <col min="5889" max="5889" width="3.33203125" style="12" customWidth="1"/>
    <col min="5890" max="5890" width="5.44140625" style="12" bestFit="1" customWidth="1"/>
    <col min="5891" max="5891" width="25.5546875" style="12" bestFit="1" customWidth="1"/>
    <col min="5892" max="5892" width="3.33203125" style="12" customWidth="1"/>
    <col min="5893" max="5893" width="14.88671875" style="12" customWidth="1"/>
    <col min="5894" max="5894" width="3.44140625" style="12" customWidth="1"/>
    <col min="5895" max="5895" width="12.5546875" style="12" customWidth="1"/>
    <col min="5896" max="5896" width="9.109375" style="12"/>
    <col min="5897" max="5897" width="3.6640625" style="12" customWidth="1"/>
    <col min="5898" max="5898" width="9.33203125" style="12" customWidth="1"/>
    <col min="5899" max="5899" width="9.109375" style="12"/>
    <col min="5900" max="5900" width="14.6640625" style="12" customWidth="1"/>
    <col min="5901" max="6144" width="9.109375" style="12"/>
    <col min="6145" max="6145" width="3.33203125" style="12" customWidth="1"/>
    <col min="6146" max="6146" width="5.44140625" style="12" bestFit="1" customWidth="1"/>
    <col min="6147" max="6147" width="25.5546875" style="12" bestFit="1" customWidth="1"/>
    <col min="6148" max="6148" width="3.33203125" style="12" customWidth="1"/>
    <col min="6149" max="6149" width="14.88671875" style="12" customWidth="1"/>
    <col min="6150" max="6150" width="3.44140625" style="12" customWidth="1"/>
    <col min="6151" max="6151" width="12.5546875" style="12" customWidth="1"/>
    <col min="6152" max="6152" width="9.109375" style="12"/>
    <col min="6153" max="6153" width="3.6640625" style="12" customWidth="1"/>
    <col min="6154" max="6154" width="9.33203125" style="12" customWidth="1"/>
    <col min="6155" max="6155" width="9.109375" style="12"/>
    <col min="6156" max="6156" width="14.6640625" style="12" customWidth="1"/>
    <col min="6157" max="6400" width="9.109375" style="12"/>
    <col min="6401" max="6401" width="3.33203125" style="12" customWidth="1"/>
    <col min="6402" max="6402" width="5.44140625" style="12" bestFit="1" customWidth="1"/>
    <col min="6403" max="6403" width="25.5546875" style="12" bestFit="1" customWidth="1"/>
    <col min="6404" max="6404" width="3.33203125" style="12" customWidth="1"/>
    <col min="6405" max="6405" width="14.88671875" style="12" customWidth="1"/>
    <col min="6406" max="6406" width="3.44140625" style="12" customWidth="1"/>
    <col min="6407" max="6407" width="12.5546875" style="12" customWidth="1"/>
    <col min="6408" max="6408" width="9.109375" style="12"/>
    <col min="6409" max="6409" width="3.6640625" style="12" customWidth="1"/>
    <col min="6410" max="6410" width="9.33203125" style="12" customWidth="1"/>
    <col min="6411" max="6411" width="9.109375" style="12"/>
    <col min="6412" max="6412" width="14.6640625" style="12" customWidth="1"/>
    <col min="6413" max="6656" width="9.109375" style="12"/>
    <col min="6657" max="6657" width="3.33203125" style="12" customWidth="1"/>
    <col min="6658" max="6658" width="5.44140625" style="12" bestFit="1" customWidth="1"/>
    <col min="6659" max="6659" width="25.5546875" style="12" bestFit="1" customWidth="1"/>
    <col min="6660" max="6660" width="3.33203125" style="12" customWidth="1"/>
    <col min="6661" max="6661" width="14.88671875" style="12" customWidth="1"/>
    <col min="6662" max="6662" width="3.44140625" style="12" customWidth="1"/>
    <col min="6663" max="6663" width="12.5546875" style="12" customWidth="1"/>
    <col min="6664" max="6664" width="9.109375" style="12"/>
    <col min="6665" max="6665" width="3.6640625" style="12" customWidth="1"/>
    <col min="6666" max="6666" width="9.33203125" style="12" customWidth="1"/>
    <col min="6667" max="6667" width="9.109375" style="12"/>
    <col min="6668" max="6668" width="14.6640625" style="12" customWidth="1"/>
    <col min="6669" max="6912" width="9.109375" style="12"/>
    <col min="6913" max="6913" width="3.33203125" style="12" customWidth="1"/>
    <col min="6914" max="6914" width="5.44140625" style="12" bestFit="1" customWidth="1"/>
    <col min="6915" max="6915" width="25.5546875" style="12" bestFit="1" customWidth="1"/>
    <col min="6916" max="6916" width="3.33203125" style="12" customWidth="1"/>
    <col min="6917" max="6917" width="14.88671875" style="12" customWidth="1"/>
    <col min="6918" max="6918" width="3.44140625" style="12" customWidth="1"/>
    <col min="6919" max="6919" width="12.5546875" style="12" customWidth="1"/>
    <col min="6920" max="6920" width="9.109375" style="12"/>
    <col min="6921" max="6921" width="3.6640625" style="12" customWidth="1"/>
    <col min="6922" max="6922" width="9.33203125" style="12" customWidth="1"/>
    <col min="6923" max="6923" width="9.109375" style="12"/>
    <col min="6924" max="6924" width="14.6640625" style="12" customWidth="1"/>
    <col min="6925" max="7168" width="9.109375" style="12"/>
    <col min="7169" max="7169" width="3.33203125" style="12" customWidth="1"/>
    <col min="7170" max="7170" width="5.44140625" style="12" bestFit="1" customWidth="1"/>
    <col min="7171" max="7171" width="25.5546875" style="12" bestFit="1" customWidth="1"/>
    <col min="7172" max="7172" width="3.33203125" style="12" customWidth="1"/>
    <col min="7173" max="7173" width="14.88671875" style="12" customWidth="1"/>
    <col min="7174" max="7174" width="3.44140625" style="12" customWidth="1"/>
    <col min="7175" max="7175" width="12.5546875" style="12" customWidth="1"/>
    <col min="7176" max="7176" width="9.109375" style="12"/>
    <col min="7177" max="7177" width="3.6640625" style="12" customWidth="1"/>
    <col min="7178" max="7178" width="9.33203125" style="12" customWidth="1"/>
    <col min="7179" max="7179" width="9.109375" style="12"/>
    <col min="7180" max="7180" width="14.6640625" style="12" customWidth="1"/>
    <col min="7181" max="7424" width="9.109375" style="12"/>
    <col min="7425" max="7425" width="3.33203125" style="12" customWidth="1"/>
    <col min="7426" max="7426" width="5.44140625" style="12" bestFit="1" customWidth="1"/>
    <col min="7427" max="7427" width="25.5546875" style="12" bestFit="1" customWidth="1"/>
    <col min="7428" max="7428" width="3.33203125" style="12" customWidth="1"/>
    <col min="7429" max="7429" width="14.88671875" style="12" customWidth="1"/>
    <col min="7430" max="7430" width="3.44140625" style="12" customWidth="1"/>
    <col min="7431" max="7431" width="12.5546875" style="12" customWidth="1"/>
    <col min="7432" max="7432" width="9.109375" style="12"/>
    <col min="7433" max="7433" width="3.6640625" style="12" customWidth="1"/>
    <col min="7434" max="7434" width="9.33203125" style="12" customWidth="1"/>
    <col min="7435" max="7435" width="9.109375" style="12"/>
    <col min="7436" max="7436" width="14.6640625" style="12" customWidth="1"/>
    <col min="7437" max="7680" width="9.109375" style="12"/>
    <col min="7681" max="7681" width="3.33203125" style="12" customWidth="1"/>
    <col min="7682" max="7682" width="5.44140625" style="12" bestFit="1" customWidth="1"/>
    <col min="7683" max="7683" width="25.5546875" style="12" bestFit="1" customWidth="1"/>
    <col min="7684" max="7684" width="3.33203125" style="12" customWidth="1"/>
    <col min="7685" max="7685" width="14.88671875" style="12" customWidth="1"/>
    <col min="7686" max="7686" width="3.44140625" style="12" customWidth="1"/>
    <col min="7687" max="7687" width="12.5546875" style="12" customWidth="1"/>
    <col min="7688" max="7688" width="9.109375" style="12"/>
    <col min="7689" max="7689" width="3.6640625" style="12" customWidth="1"/>
    <col min="7690" max="7690" width="9.33203125" style="12" customWidth="1"/>
    <col min="7691" max="7691" width="9.109375" style="12"/>
    <col min="7692" max="7692" width="14.6640625" style="12" customWidth="1"/>
    <col min="7693" max="7936" width="9.109375" style="12"/>
    <col min="7937" max="7937" width="3.33203125" style="12" customWidth="1"/>
    <col min="7938" max="7938" width="5.44140625" style="12" bestFit="1" customWidth="1"/>
    <col min="7939" max="7939" width="25.5546875" style="12" bestFit="1" customWidth="1"/>
    <col min="7940" max="7940" width="3.33203125" style="12" customWidth="1"/>
    <col min="7941" max="7941" width="14.88671875" style="12" customWidth="1"/>
    <col min="7942" max="7942" width="3.44140625" style="12" customWidth="1"/>
    <col min="7943" max="7943" width="12.5546875" style="12" customWidth="1"/>
    <col min="7944" max="7944" width="9.109375" style="12"/>
    <col min="7945" max="7945" width="3.6640625" style="12" customWidth="1"/>
    <col min="7946" max="7946" width="9.33203125" style="12" customWidth="1"/>
    <col min="7947" max="7947" width="9.109375" style="12"/>
    <col min="7948" max="7948" width="14.6640625" style="12" customWidth="1"/>
    <col min="7949" max="8192" width="9.109375" style="12"/>
    <col min="8193" max="8193" width="3.33203125" style="12" customWidth="1"/>
    <col min="8194" max="8194" width="5.44140625" style="12" bestFit="1" customWidth="1"/>
    <col min="8195" max="8195" width="25.5546875" style="12" bestFit="1" customWidth="1"/>
    <col min="8196" max="8196" width="3.33203125" style="12" customWidth="1"/>
    <col min="8197" max="8197" width="14.88671875" style="12" customWidth="1"/>
    <col min="8198" max="8198" width="3.44140625" style="12" customWidth="1"/>
    <col min="8199" max="8199" width="12.5546875" style="12" customWidth="1"/>
    <col min="8200" max="8200" width="9.109375" style="12"/>
    <col min="8201" max="8201" width="3.6640625" style="12" customWidth="1"/>
    <col min="8202" max="8202" width="9.33203125" style="12" customWidth="1"/>
    <col min="8203" max="8203" width="9.109375" style="12"/>
    <col min="8204" max="8204" width="14.6640625" style="12" customWidth="1"/>
    <col min="8205" max="8448" width="9.109375" style="12"/>
    <col min="8449" max="8449" width="3.33203125" style="12" customWidth="1"/>
    <col min="8450" max="8450" width="5.44140625" style="12" bestFit="1" customWidth="1"/>
    <col min="8451" max="8451" width="25.5546875" style="12" bestFit="1" customWidth="1"/>
    <col min="8452" max="8452" width="3.33203125" style="12" customWidth="1"/>
    <col min="8453" max="8453" width="14.88671875" style="12" customWidth="1"/>
    <col min="8454" max="8454" width="3.44140625" style="12" customWidth="1"/>
    <col min="8455" max="8455" width="12.5546875" style="12" customWidth="1"/>
    <col min="8456" max="8456" width="9.109375" style="12"/>
    <col min="8457" max="8457" width="3.6640625" style="12" customWidth="1"/>
    <col min="8458" max="8458" width="9.33203125" style="12" customWidth="1"/>
    <col min="8459" max="8459" width="9.109375" style="12"/>
    <col min="8460" max="8460" width="14.6640625" style="12" customWidth="1"/>
    <col min="8461" max="8704" width="9.109375" style="12"/>
    <col min="8705" max="8705" width="3.33203125" style="12" customWidth="1"/>
    <col min="8706" max="8706" width="5.44140625" style="12" bestFit="1" customWidth="1"/>
    <col min="8707" max="8707" width="25.5546875" style="12" bestFit="1" customWidth="1"/>
    <col min="8708" max="8708" width="3.33203125" style="12" customWidth="1"/>
    <col min="8709" max="8709" width="14.88671875" style="12" customWidth="1"/>
    <col min="8710" max="8710" width="3.44140625" style="12" customWidth="1"/>
    <col min="8711" max="8711" width="12.5546875" style="12" customWidth="1"/>
    <col min="8712" max="8712" width="9.109375" style="12"/>
    <col min="8713" max="8713" width="3.6640625" style="12" customWidth="1"/>
    <col min="8714" max="8714" width="9.33203125" style="12" customWidth="1"/>
    <col min="8715" max="8715" width="9.109375" style="12"/>
    <col min="8716" max="8716" width="14.6640625" style="12" customWidth="1"/>
    <col min="8717" max="8960" width="9.109375" style="12"/>
    <col min="8961" max="8961" width="3.33203125" style="12" customWidth="1"/>
    <col min="8962" max="8962" width="5.44140625" style="12" bestFit="1" customWidth="1"/>
    <col min="8963" max="8963" width="25.5546875" style="12" bestFit="1" customWidth="1"/>
    <col min="8964" max="8964" width="3.33203125" style="12" customWidth="1"/>
    <col min="8965" max="8965" width="14.88671875" style="12" customWidth="1"/>
    <col min="8966" max="8966" width="3.44140625" style="12" customWidth="1"/>
    <col min="8967" max="8967" width="12.5546875" style="12" customWidth="1"/>
    <col min="8968" max="8968" width="9.109375" style="12"/>
    <col min="8969" max="8969" width="3.6640625" style="12" customWidth="1"/>
    <col min="8970" max="8970" width="9.33203125" style="12" customWidth="1"/>
    <col min="8971" max="8971" width="9.109375" style="12"/>
    <col min="8972" max="8972" width="14.6640625" style="12" customWidth="1"/>
    <col min="8973" max="9216" width="9.109375" style="12"/>
    <col min="9217" max="9217" width="3.33203125" style="12" customWidth="1"/>
    <col min="9218" max="9218" width="5.44140625" style="12" bestFit="1" customWidth="1"/>
    <col min="9219" max="9219" width="25.5546875" style="12" bestFit="1" customWidth="1"/>
    <col min="9220" max="9220" width="3.33203125" style="12" customWidth="1"/>
    <col min="9221" max="9221" width="14.88671875" style="12" customWidth="1"/>
    <col min="9222" max="9222" width="3.44140625" style="12" customWidth="1"/>
    <col min="9223" max="9223" width="12.5546875" style="12" customWidth="1"/>
    <col min="9224" max="9224" width="9.109375" style="12"/>
    <col min="9225" max="9225" width="3.6640625" style="12" customWidth="1"/>
    <col min="9226" max="9226" width="9.33203125" style="12" customWidth="1"/>
    <col min="9227" max="9227" width="9.109375" style="12"/>
    <col min="9228" max="9228" width="14.6640625" style="12" customWidth="1"/>
    <col min="9229" max="9472" width="9.109375" style="12"/>
    <col min="9473" max="9473" width="3.33203125" style="12" customWidth="1"/>
    <col min="9474" max="9474" width="5.44140625" style="12" bestFit="1" customWidth="1"/>
    <col min="9475" max="9475" width="25.5546875" style="12" bestFit="1" customWidth="1"/>
    <col min="9476" max="9476" width="3.33203125" style="12" customWidth="1"/>
    <col min="9477" max="9477" width="14.88671875" style="12" customWidth="1"/>
    <col min="9478" max="9478" width="3.44140625" style="12" customWidth="1"/>
    <col min="9479" max="9479" width="12.5546875" style="12" customWidth="1"/>
    <col min="9480" max="9480" width="9.109375" style="12"/>
    <col min="9481" max="9481" width="3.6640625" style="12" customWidth="1"/>
    <col min="9482" max="9482" width="9.33203125" style="12" customWidth="1"/>
    <col min="9483" max="9483" width="9.109375" style="12"/>
    <col min="9484" max="9484" width="14.6640625" style="12" customWidth="1"/>
    <col min="9485" max="9728" width="9.109375" style="12"/>
    <col min="9729" max="9729" width="3.33203125" style="12" customWidth="1"/>
    <col min="9730" max="9730" width="5.44140625" style="12" bestFit="1" customWidth="1"/>
    <col min="9731" max="9731" width="25.5546875" style="12" bestFit="1" customWidth="1"/>
    <col min="9732" max="9732" width="3.33203125" style="12" customWidth="1"/>
    <col min="9733" max="9733" width="14.88671875" style="12" customWidth="1"/>
    <col min="9734" max="9734" width="3.44140625" style="12" customWidth="1"/>
    <col min="9735" max="9735" width="12.5546875" style="12" customWidth="1"/>
    <col min="9736" max="9736" width="9.109375" style="12"/>
    <col min="9737" max="9737" width="3.6640625" style="12" customWidth="1"/>
    <col min="9738" max="9738" width="9.33203125" style="12" customWidth="1"/>
    <col min="9739" max="9739" width="9.109375" style="12"/>
    <col min="9740" max="9740" width="14.6640625" style="12" customWidth="1"/>
    <col min="9741" max="9984" width="9.109375" style="12"/>
    <col min="9985" max="9985" width="3.33203125" style="12" customWidth="1"/>
    <col min="9986" max="9986" width="5.44140625" style="12" bestFit="1" customWidth="1"/>
    <col min="9987" max="9987" width="25.5546875" style="12" bestFit="1" customWidth="1"/>
    <col min="9988" max="9988" width="3.33203125" style="12" customWidth="1"/>
    <col min="9989" max="9989" width="14.88671875" style="12" customWidth="1"/>
    <col min="9990" max="9990" width="3.44140625" style="12" customWidth="1"/>
    <col min="9991" max="9991" width="12.5546875" style="12" customWidth="1"/>
    <col min="9992" max="9992" width="9.109375" style="12"/>
    <col min="9993" max="9993" width="3.6640625" style="12" customWidth="1"/>
    <col min="9994" max="9994" width="9.33203125" style="12" customWidth="1"/>
    <col min="9995" max="9995" width="9.109375" style="12"/>
    <col min="9996" max="9996" width="14.6640625" style="12" customWidth="1"/>
    <col min="9997" max="10240" width="9.109375" style="12"/>
    <col min="10241" max="10241" width="3.33203125" style="12" customWidth="1"/>
    <col min="10242" max="10242" width="5.44140625" style="12" bestFit="1" customWidth="1"/>
    <col min="10243" max="10243" width="25.5546875" style="12" bestFit="1" customWidth="1"/>
    <col min="10244" max="10244" width="3.33203125" style="12" customWidth="1"/>
    <col min="10245" max="10245" width="14.88671875" style="12" customWidth="1"/>
    <col min="10246" max="10246" width="3.44140625" style="12" customWidth="1"/>
    <col min="10247" max="10247" width="12.5546875" style="12" customWidth="1"/>
    <col min="10248" max="10248" width="9.109375" style="12"/>
    <col min="10249" max="10249" width="3.6640625" style="12" customWidth="1"/>
    <col min="10250" max="10250" width="9.33203125" style="12" customWidth="1"/>
    <col min="10251" max="10251" width="9.109375" style="12"/>
    <col min="10252" max="10252" width="14.6640625" style="12" customWidth="1"/>
    <col min="10253" max="10496" width="9.109375" style="12"/>
    <col min="10497" max="10497" width="3.33203125" style="12" customWidth="1"/>
    <col min="10498" max="10498" width="5.44140625" style="12" bestFit="1" customWidth="1"/>
    <col min="10499" max="10499" width="25.5546875" style="12" bestFit="1" customWidth="1"/>
    <col min="10500" max="10500" width="3.33203125" style="12" customWidth="1"/>
    <col min="10501" max="10501" width="14.88671875" style="12" customWidth="1"/>
    <col min="10502" max="10502" width="3.44140625" style="12" customWidth="1"/>
    <col min="10503" max="10503" width="12.5546875" style="12" customWidth="1"/>
    <col min="10504" max="10504" width="9.109375" style="12"/>
    <col min="10505" max="10505" width="3.6640625" style="12" customWidth="1"/>
    <col min="10506" max="10506" width="9.33203125" style="12" customWidth="1"/>
    <col min="10507" max="10507" width="9.109375" style="12"/>
    <col min="10508" max="10508" width="14.6640625" style="12" customWidth="1"/>
    <col min="10509" max="10752" width="9.109375" style="12"/>
    <col min="10753" max="10753" width="3.33203125" style="12" customWidth="1"/>
    <col min="10754" max="10754" width="5.44140625" style="12" bestFit="1" customWidth="1"/>
    <col min="10755" max="10755" width="25.5546875" style="12" bestFit="1" customWidth="1"/>
    <col min="10756" max="10756" width="3.33203125" style="12" customWidth="1"/>
    <col min="10757" max="10757" width="14.88671875" style="12" customWidth="1"/>
    <col min="10758" max="10758" width="3.44140625" style="12" customWidth="1"/>
    <col min="10759" max="10759" width="12.5546875" style="12" customWidth="1"/>
    <col min="10760" max="10760" width="9.109375" style="12"/>
    <col min="10761" max="10761" width="3.6640625" style="12" customWidth="1"/>
    <col min="10762" max="10762" width="9.33203125" style="12" customWidth="1"/>
    <col min="10763" max="10763" width="9.109375" style="12"/>
    <col min="10764" max="10764" width="14.6640625" style="12" customWidth="1"/>
    <col min="10765" max="11008" width="9.109375" style="12"/>
    <col min="11009" max="11009" width="3.33203125" style="12" customWidth="1"/>
    <col min="11010" max="11010" width="5.44140625" style="12" bestFit="1" customWidth="1"/>
    <col min="11011" max="11011" width="25.5546875" style="12" bestFit="1" customWidth="1"/>
    <col min="11012" max="11012" width="3.33203125" style="12" customWidth="1"/>
    <col min="11013" max="11013" width="14.88671875" style="12" customWidth="1"/>
    <col min="11014" max="11014" width="3.44140625" style="12" customWidth="1"/>
    <col min="11015" max="11015" width="12.5546875" style="12" customWidth="1"/>
    <col min="11016" max="11016" width="9.109375" style="12"/>
    <col min="11017" max="11017" width="3.6640625" style="12" customWidth="1"/>
    <col min="11018" max="11018" width="9.33203125" style="12" customWidth="1"/>
    <col min="11019" max="11019" width="9.109375" style="12"/>
    <col min="11020" max="11020" width="14.6640625" style="12" customWidth="1"/>
    <col min="11021" max="11264" width="9.109375" style="12"/>
    <col min="11265" max="11265" width="3.33203125" style="12" customWidth="1"/>
    <col min="11266" max="11266" width="5.44140625" style="12" bestFit="1" customWidth="1"/>
    <col min="11267" max="11267" width="25.5546875" style="12" bestFit="1" customWidth="1"/>
    <col min="11268" max="11268" width="3.33203125" style="12" customWidth="1"/>
    <col min="11269" max="11269" width="14.88671875" style="12" customWidth="1"/>
    <col min="11270" max="11270" width="3.44140625" style="12" customWidth="1"/>
    <col min="11271" max="11271" width="12.5546875" style="12" customWidth="1"/>
    <col min="11272" max="11272" width="9.109375" style="12"/>
    <col min="11273" max="11273" width="3.6640625" style="12" customWidth="1"/>
    <col min="11274" max="11274" width="9.33203125" style="12" customWidth="1"/>
    <col min="11275" max="11275" width="9.109375" style="12"/>
    <col min="11276" max="11276" width="14.6640625" style="12" customWidth="1"/>
    <col min="11277" max="11520" width="9.109375" style="12"/>
    <col min="11521" max="11521" width="3.33203125" style="12" customWidth="1"/>
    <col min="11522" max="11522" width="5.44140625" style="12" bestFit="1" customWidth="1"/>
    <col min="11523" max="11523" width="25.5546875" style="12" bestFit="1" customWidth="1"/>
    <col min="11524" max="11524" width="3.33203125" style="12" customWidth="1"/>
    <col min="11525" max="11525" width="14.88671875" style="12" customWidth="1"/>
    <col min="11526" max="11526" width="3.44140625" style="12" customWidth="1"/>
    <col min="11527" max="11527" width="12.5546875" style="12" customWidth="1"/>
    <col min="11528" max="11528" width="9.109375" style="12"/>
    <col min="11529" max="11529" width="3.6640625" style="12" customWidth="1"/>
    <col min="11530" max="11530" width="9.33203125" style="12" customWidth="1"/>
    <col min="11531" max="11531" width="9.109375" style="12"/>
    <col min="11532" max="11532" width="14.6640625" style="12" customWidth="1"/>
    <col min="11533" max="11776" width="9.109375" style="12"/>
    <col min="11777" max="11777" width="3.33203125" style="12" customWidth="1"/>
    <col min="11778" max="11778" width="5.44140625" style="12" bestFit="1" customWidth="1"/>
    <col min="11779" max="11779" width="25.5546875" style="12" bestFit="1" customWidth="1"/>
    <col min="11780" max="11780" width="3.33203125" style="12" customWidth="1"/>
    <col min="11781" max="11781" width="14.88671875" style="12" customWidth="1"/>
    <col min="11782" max="11782" width="3.44140625" style="12" customWidth="1"/>
    <col min="11783" max="11783" width="12.5546875" style="12" customWidth="1"/>
    <col min="11784" max="11784" width="9.109375" style="12"/>
    <col min="11785" max="11785" width="3.6640625" style="12" customWidth="1"/>
    <col min="11786" max="11786" width="9.33203125" style="12" customWidth="1"/>
    <col min="11787" max="11787" width="9.109375" style="12"/>
    <col min="11788" max="11788" width="14.6640625" style="12" customWidth="1"/>
    <col min="11789" max="12032" width="9.109375" style="12"/>
    <col min="12033" max="12033" width="3.33203125" style="12" customWidth="1"/>
    <col min="12034" max="12034" width="5.44140625" style="12" bestFit="1" customWidth="1"/>
    <col min="12035" max="12035" width="25.5546875" style="12" bestFit="1" customWidth="1"/>
    <col min="12036" max="12036" width="3.33203125" style="12" customWidth="1"/>
    <col min="12037" max="12037" width="14.88671875" style="12" customWidth="1"/>
    <col min="12038" max="12038" width="3.44140625" style="12" customWidth="1"/>
    <col min="12039" max="12039" width="12.5546875" style="12" customWidth="1"/>
    <col min="12040" max="12040" width="9.109375" style="12"/>
    <col min="12041" max="12041" width="3.6640625" style="12" customWidth="1"/>
    <col min="12042" max="12042" width="9.33203125" style="12" customWidth="1"/>
    <col min="12043" max="12043" width="9.109375" style="12"/>
    <col min="12044" max="12044" width="14.6640625" style="12" customWidth="1"/>
    <col min="12045" max="12288" width="9.109375" style="12"/>
    <col min="12289" max="12289" width="3.33203125" style="12" customWidth="1"/>
    <col min="12290" max="12290" width="5.44140625" style="12" bestFit="1" customWidth="1"/>
    <col min="12291" max="12291" width="25.5546875" style="12" bestFit="1" customWidth="1"/>
    <col min="12292" max="12292" width="3.33203125" style="12" customWidth="1"/>
    <col min="12293" max="12293" width="14.88671875" style="12" customWidth="1"/>
    <col min="12294" max="12294" width="3.44140625" style="12" customWidth="1"/>
    <col min="12295" max="12295" width="12.5546875" style="12" customWidth="1"/>
    <col min="12296" max="12296" width="9.109375" style="12"/>
    <col min="12297" max="12297" width="3.6640625" style="12" customWidth="1"/>
    <col min="12298" max="12298" width="9.33203125" style="12" customWidth="1"/>
    <col min="12299" max="12299" width="9.109375" style="12"/>
    <col min="12300" max="12300" width="14.6640625" style="12" customWidth="1"/>
    <col min="12301" max="12544" width="9.109375" style="12"/>
    <col min="12545" max="12545" width="3.33203125" style="12" customWidth="1"/>
    <col min="12546" max="12546" width="5.44140625" style="12" bestFit="1" customWidth="1"/>
    <col min="12547" max="12547" width="25.5546875" style="12" bestFit="1" customWidth="1"/>
    <col min="12548" max="12548" width="3.33203125" style="12" customWidth="1"/>
    <col min="12549" max="12549" width="14.88671875" style="12" customWidth="1"/>
    <col min="12550" max="12550" width="3.44140625" style="12" customWidth="1"/>
    <col min="12551" max="12551" width="12.5546875" style="12" customWidth="1"/>
    <col min="12552" max="12552" width="9.109375" style="12"/>
    <col min="12553" max="12553" width="3.6640625" style="12" customWidth="1"/>
    <col min="12554" max="12554" width="9.33203125" style="12" customWidth="1"/>
    <col min="12555" max="12555" width="9.109375" style="12"/>
    <col min="12556" max="12556" width="14.6640625" style="12" customWidth="1"/>
    <col min="12557" max="12800" width="9.109375" style="12"/>
    <col min="12801" max="12801" width="3.33203125" style="12" customWidth="1"/>
    <col min="12802" max="12802" width="5.44140625" style="12" bestFit="1" customWidth="1"/>
    <col min="12803" max="12803" width="25.5546875" style="12" bestFit="1" customWidth="1"/>
    <col min="12804" max="12804" width="3.33203125" style="12" customWidth="1"/>
    <col min="12805" max="12805" width="14.88671875" style="12" customWidth="1"/>
    <col min="12806" max="12806" width="3.44140625" style="12" customWidth="1"/>
    <col min="12807" max="12807" width="12.5546875" style="12" customWidth="1"/>
    <col min="12808" max="12808" width="9.109375" style="12"/>
    <col min="12809" max="12809" width="3.6640625" style="12" customWidth="1"/>
    <col min="12810" max="12810" width="9.33203125" style="12" customWidth="1"/>
    <col min="12811" max="12811" width="9.109375" style="12"/>
    <col min="12812" max="12812" width="14.6640625" style="12" customWidth="1"/>
    <col min="12813" max="13056" width="9.109375" style="12"/>
    <col min="13057" max="13057" width="3.33203125" style="12" customWidth="1"/>
    <col min="13058" max="13058" width="5.44140625" style="12" bestFit="1" customWidth="1"/>
    <col min="13059" max="13059" width="25.5546875" style="12" bestFit="1" customWidth="1"/>
    <col min="13060" max="13060" width="3.33203125" style="12" customWidth="1"/>
    <col min="13061" max="13061" width="14.88671875" style="12" customWidth="1"/>
    <col min="13062" max="13062" width="3.44140625" style="12" customWidth="1"/>
    <col min="13063" max="13063" width="12.5546875" style="12" customWidth="1"/>
    <col min="13064" max="13064" width="9.109375" style="12"/>
    <col min="13065" max="13065" width="3.6640625" style="12" customWidth="1"/>
    <col min="13066" max="13066" width="9.33203125" style="12" customWidth="1"/>
    <col min="13067" max="13067" width="9.109375" style="12"/>
    <col min="13068" max="13068" width="14.6640625" style="12" customWidth="1"/>
    <col min="13069" max="13312" width="9.109375" style="12"/>
    <col min="13313" max="13313" width="3.33203125" style="12" customWidth="1"/>
    <col min="13314" max="13314" width="5.44140625" style="12" bestFit="1" customWidth="1"/>
    <col min="13315" max="13315" width="25.5546875" style="12" bestFit="1" customWidth="1"/>
    <col min="13316" max="13316" width="3.33203125" style="12" customWidth="1"/>
    <col min="13317" max="13317" width="14.88671875" style="12" customWidth="1"/>
    <col min="13318" max="13318" width="3.44140625" style="12" customWidth="1"/>
    <col min="13319" max="13319" width="12.5546875" style="12" customWidth="1"/>
    <col min="13320" max="13320" width="9.109375" style="12"/>
    <col min="13321" max="13321" width="3.6640625" style="12" customWidth="1"/>
    <col min="13322" max="13322" width="9.33203125" style="12" customWidth="1"/>
    <col min="13323" max="13323" width="9.109375" style="12"/>
    <col min="13324" max="13324" width="14.6640625" style="12" customWidth="1"/>
    <col min="13325" max="13568" width="9.109375" style="12"/>
    <col min="13569" max="13569" width="3.33203125" style="12" customWidth="1"/>
    <col min="13570" max="13570" width="5.44140625" style="12" bestFit="1" customWidth="1"/>
    <col min="13571" max="13571" width="25.5546875" style="12" bestFit="1" customWidth="1"/>
    <col min="13572" max="13572" width="3.33203125" style="12" customWidth="1"/>
    <col min="13573" max="13573" width="14.88671875" style="12" customWidth="1"/>
    <col min="13574" max="13574" width="3.44140625" style="12" customWidth="1"/>
    <col min="13575" max="13575" width="12.5546875" style="12" customWidth="1"/>
    <col min="13576" max="13576" width="9.109375" style="12"/>
    <col min="13577" max="13577" width="3.6640625" style="12" customWidth="1"/>
    <col min="13578" max="13578" width="9.33203125" style="12" customWidth="1"/>
    <col min="13579" max="13579" width="9.109375" style="12"/>
    <col min="13580" max="13580" width="14.6640625" style="12" customWidth="1"/>
    <col min="13581" max="13824" width="9.109375" style="12"/>
    <col min="13825" max="13825" width="3.33203125" style="12" customWidth="1"/>
    <col min="13826" max="13826" width="5.44140625" style="12" bestFit="1" customWidth="1"/>
    <col min="13827" max="13827" width="25.5546875" style="12" bestFit="1" customWidth="1"/>
    <col min="13828" max="13828" width="3.33203125" style="12" customWidth="1"/>
    <col min="13829" max="13829" width="14.88671875" style="12" customWidth="1"/>
    <col min="13830" max="13830" width="3.44140625" style="12" customWidth="1"/>
    <col min="13831" max="13831" width="12.5546875" style="12" customWidth="1"/>
    <col min="13832" max="13832" width="9.109375" style="12"/>
    <col min="13833" max="13833" width="3.6640625" style="12" customWidth="1"/>
    <col min="13834" max="13834" width="9.33203125" style="12" customWidth="1"/>
    <col min="13835" max="13835" width="9.109375" style="12"/>
    <col min="13836" max="13836" width="14.6640625" style="12" customWidth="1"/>
    <col min="13837" max="14080" width="9.109375" style="12"/>
    <col min="14081" max="14081" width="3.33203125" style="12" customWidth="1"/>
    <col min="14082" max="14082" width="5.44140625" style="12" bestFit="1" customWidth="1"/>
    <col min="14083" max="14083" width="25.5546875" style="12" bestFit="1" customWidth="1"/>
    <col min="14084" max="14084" width="3.33203125" style="12" customWidth="1"/>
    <col min="14085" max="14085" width="14.88671875" style="12" customWidth="1"/>
    <col min="14086" max="14086" width="3.44140625" style="12" customWidth="1"/>
    <col min="14087" max="14087" width="12.5546875" style="12" customWidth="1"/>
    <col min="14088" max="14088" width="9.109375" style="12"/>
    <col min="14089" max="14089" width="3.6640625" style="12" customWidth="1"/>
    <col min="14090" max="14090" width="9.33203125" style="12" customWidth="1"/>
    <col min="14091" max="14091" width="9.109375" style="12"/>
    <col min="14092" max="14092" width="14.6640625" style="12" customWidth="1"/>
    <col min="14093" max="14336" width="9.109375" style="12"/>
    <col min="14337" max="14337" width="3.33203125" style="12" customWidth="1"/>
    <col min="14338" max="14338" width="5.44140625" style="12" bestFit="1" customWidth="1"/>
    <col min="14339" max="14339" width="25.5546875" style="12" bestFit="1" customWidth="1"/>
    <col min="14340" max="14340" width="3.33203125" style="12" customWidth="1"/>
    <col min="14341" max="14341" width="14.88671875" style="12" customWidth="1"/>
    <col min="14342" max="14342" width="3.44140625" style="12" customWidth="1"/>
    <col min="14343" max="14343" width="12.5546875" style="12" customWidth="1"/>
    <col min="14344" max="14344" width="9.109375" style="12"/>
    <col min="14345" max="14345" width="3.6640625" style="12" customWidth="1"/>
    <col min="14346" max="14346" width="9.33203125" style="12" customWidth="1"/>
    <col min="14347" max="14347" width="9.109375" style="12"/>
    <col min="14348" max="14348" width="14.6640625" style="12" customWidth="1"/>
    <col min="14349" max="14592" width="9.109375" style="12"/>
    <col min="14593" max="14593" width="3.33203125" style="12" customWidth="1"/>
    <col min="14594" max="14594" width="5.44140625" style="12" bestFit="1" customWidth="1"/>
    <col min="14595" max="14595" width="25.5546875" style="12" bestFit="1" customWidth="1"/>
    <col min="14596" max="14596" width="3.33203125" style="12" customWidth="1"/>
    <col min="14597" max="14597" width="14.88671875" style="12" customWidth="1"/>
    <col min="14598" max="14598" width="3.44140625" style="12" customWidth="1"/>
    <col min="14599" max="14599" width="12.5546875" style="12" customWidth="1"/>
    <col min="14600" max="14600" width="9.109375" style="12"/>
    <col min="14601" max="14601" width="3.6640625" style="12" customWidth="1"/>
    <col min="14602" max="14602" width="9.33203125" style="12" customWidth="1"/>
    <col min="14603" max="14603" width="9.109375" style="12"/>
    <col min="14604" max="14604" width="14.6640625" style="12" customWidth="1"/>
    <col min="14605" max="14848" width="9.109375" style="12"/>
    <col min="14849" max="14849" width="3.33203125" style="12" customWidth="1"/>
    <col min="14850" max="14850" width="5.44140625" style="12" bestFit="1" customWidth="1"/>
    <col min="14851" max="14851" width="25.5546875" style="12" bestFit="1" customWidth="1"/>
    <col min="14852" max="14852" width="3.33203125" style="12" customWidth="1"/>
    <col min="14853" max="14853" width="14.88671875" style="12" customWidth="1"/>
    <col min="14854" max="14854" width="3.44140625" style="12" customWidth="1"/>
    <col min="14855" max="14855" width="12.5546875" style="12" customWidth="1"/>
    <col min="14856" max="14856" width="9.109375" style="12"/>
    <col min="14857" max="14857" width="3.6640625" style="12" customWidth="1"/>
    <col min="14858" max="14858" width="9.33203125" style="12" customWidth="1"/>
    <col min="14859" max="14859" width="9.109375" style="12"/>
    <col min="14860" max="14860" width="14.6640625" style="12" customWidth="1"/>
    <col min="14861" max="15104" width="9.109375" style="12"/>
    <col min="15105" max="15105" width="3.33203125" style="12" customWidth="1"/>
    <col min="15106" max="15106" width="5.44140625" style="12" bestFit="1" customWidth="1"/>
    <col min="15107" max="15107" width="25.5546875" style="12" bestFit="1" customWidth="1"/>
    <col min="15108" max="15108" width="3.33203125" style="12" customWidth="1"/>
    <col min="15109" max="15109" width="14.88671875" style="12" customWidth="1"/>
    <col min="15110" max="15110" width="3.44140625" style="12" customWidth="1"/>
    <col min="15111" max="15111" width="12.5546875" style="12" customWidth="1"/>
    <col min="15112" max="15112" width="9.109375" style="12"/>
    <col min="15113" max="15113" width="3.6640625" style="12" customWidth="1"/>
    <col min="15114" max="15114" width="9.33203125" style="12" customWidth="1"/>
    <col min="15115" max="15115" width="9.109375" style="12"/>
    <col min="15116" max="15116" width="14.6640625" style="12" customWidth="1"/>
    <col min="15117" max="15360" width="9.109375" style="12"/>
    <col min="15361" max="15361" width="3.33203125" style="12" customWidth="1"/>
    <col min="15362" max="15362" width="5.44140625" style="12" bestFit="1" customWidth="1"/>
    <col min="15363" max="15363" width="25.5546875" style="12" bestFit="1" customWidth="1"/>
    <col min="15364" max="15364" width="3.33203125" style="12" customWidth="1"/>
    <col min="15365" max="15365" width="14.88671875" style="12" customWidth="1"/>
    <col min="15366" max="15366" width="3.44140625" style="12" customWidth="1"/>
    <col min="15367" max="15367" width="12.5546875" style="12" customWidth="1"/>
    <col min="15368" max="15368" width="9.109375" style="12"/>
    <col min="15369" max="15369" width="3.6640625" style="12" customWidth="1"/>
    <col min="15370" max="15370" width="9.33203125" style="12" customWidth="1"/>
    <col min="15371" max="15371" width="9.109375" style="12"/>
    <col min="15372" max="15372" width="14.6640625" style="12" customWidth="1"/>
    <col min="15373" max="15616" width="9.109375" style="12"/>
    <col min="15617" max="15617" width="3.33203125" style="12" customWidth="1"/>
    <col min="15618" max="15618" width="5.44140625" style="12" bestFit="1" customWidth="1"/>
    <col min="15619" max="15619" width="25.5546875" style="12" bestFit="1" customWidth="1"/>
    <col min="15620" max="15620" width="3.33203125" style="12" customWidth="1"/>
    <col min="15621" max="15621" width="14.88671875" style="12" customWidth="1"/>
    <col min="15622" max="15622" width="3.44140625" style="12" customWidth="1"/>
    <col min="15623" max="15623" width="12.5546875" style="12" customWidth="1"/>
    <col min="15624" max="15624" width="9.109375" style="12"/>
    <col min="15625" max="15625" width="3.6640625" style="12" customWidth="1"/>
    <col min="15626" max="15626" width="9.33203125" style="12" customWidth="1"/>
    <col min="15627" max="15627" width="9.109375" style="12"/>
    <col min="15628" max="15628" width="14.6640625" style="12" customWidth="1"/>
    <col min="15629" max="15872" width="9.109375" style="12"/>
    <col min="15873" max="15873" width="3.33203125" style="12" customWidth="1"/>
    <col min="15874" max="15874" width="5.44140625" style="12" bestFit="1" customWidth="1"/>
    <col min="15875" max="15875" width="25.5546875" style="12" bestFit="1" customWidth="1"/>
    <col min="15876" max="15876" width="3.33203125" style="12" customWidth="1"/>
    <col min="15877" max="15877" width="14.88671875" style="12" customWidth="1"/>
    <col min="15878" max="15878" width="3.44140625" style="12" customWidth="1"/>
    <col min="15879" max="15879" width="12.5546875" style="12" customWidth="1"/>
    <col min="15880" max="15880" width="9.109375" style="12"/>
    <col min="15881" max="15881" width="3.6640625" style="12" customWidth="1"/>
    <col min="15882" max="15882" width="9.33203125" style="12" customWidth="1"/>
    <col min="15883" max="15883" width="9.109375" style="12"/>
    <col min="15884" max="15884" width="14.6640625" style="12" customWidth="1"/>
    <col min="15885" max="16128" width="9.109375" style="12"/>
    <col min="16129" max="16129" width="3.33203125" style="12" customWidth="1"/>
    <col min="16130" max="16130" width="5.44140625" style="12" bestFit="1" customWidth="1"/>
    <col min="16131" max="16131" width="25.5546875" style="12" bestFit="1" customWidth="1"/>
    <col min="16132" max="16132" width="3.33203125" style="12" customWidth="1"/>
    <col min="16133" max="16133" width="14.88671875" style="12" customWidth="1"/>
    <col min="16134" max="16134" width="3.44140625" style="12" customWidth="1"/>
    <col min="16135" max="16135" width="12.5546875" style="12" customWidth="1"/>
    <col min="16136" max="16136" width="9.109375" style="12"/>
    <col min="16137" max="16137" width="3.6640625" style="12" customWidth="1"/>
    <col min="16138" max="16138" width="9.33203125" style="12" customWidth="1"/>
    <col min="16139" max="16139" width="9.109375" style="12"/>
    <col min="16140" max="16140" width="14.6640625" style="12" customWidth="1"/>
    <col min="16141" max="16384" width="9.109375" style="12"/>
  </cols>
  <sheetData>
    <row r="1" spans="2:12" ht="15.6" x14ac:dyDescent="0.3">
      <c r="L1" s="3"/>
    </row>
    <row r="2" spans="2:12" ht="15.6" x14ac:dyDescent="0.3">
      <c r="B2" s="229" t="s">
        <v>89</v>
      </c>
      <c r="C2" s="229"/>
      <c r="D2" s="229"/>
      <c r="E2" s="229"/>
      <c r="F2" s="229"/>
      <c r="G2" s="229"/>
      <c r="H2" s="229"/>
      <c r="I2" s="229"/>
      <c r="J2" s="229"/>
      <c r="K2" s="229"/>
      <c r="L2" s="136"/>
    </row>
    <row r="3" spans="2:12" ht="15.6" x14ac:dyDescent="0.3"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6"/>
    </row>
    <row r="4" spans="2:12" ht="15.6" x14ac:dyDescent="0.3">
      <c r="B4" s="228" t="s">
        <v>150</v>
      </c>
      <c r="C4" s="228"/>
      <c r="D4" s="228"/>
      <c r="E4" s="228"/>
      <c r="F4" s="228"/>
      <c r="G4" s="228"/>
      <c r="H4" s="228"/>
      <c r="I4" s="228"/>
      <c r="J4" s="228"/>
      <c r="K4" s="228"/>
      <c r="L4" s="136"/>
    </row>
    <row r="5" spans="2:12" ht="15.6" x14ac:dyDescent="0.3">
      <c r="B5" s="227" t="s">
        <v>126</v>
      </c>
      <c r="C5" s="228"/>
      <c r="D5" s="228"/>
      <c r="E5" s="228"/>
      <c r="F5" s="228"/>
      <c r="G5" s="228"/>
      <c r="H5" s="228"/>
      <c r="I5" s="228"/>
      <c r="J5" s="228"/>
      <c r="K5" s="228"/>
      <c r="L5" s="55"/>
    </row>
    <row r="6" spans="2:12" ht="15.6" x14ac:dyDescent="0.3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136"/>
    </row>
    <row r="7" spans="2:12" ht="15.6" x14ac:dyDescent="0.3">
      <c r="B7" s="228" t="s">
        <v>3</v>
      </c>
      <c r="C7" s="228"/>
      <c r="D7" s="228"/>
      <c r="E7" s="228"/>
      <c r="F7" s="228"/>
      <c r="G7" s="228"/>
      <c r="H7" s="228"/>
      <c r="I7" s="228"/>
      <c r="J7" s="228"/>
      <c r="K7" s="228"/>
      <c r="L7" s="136"/>
    </row>
    <row r="8" spans="2:12" ht="15.6" x14ac:dyDescent="0.3">
      <c r="B8" s="227" t="s">
        <v>151</v>
      </c>
      <c r="C8" s="227"/>
      <c r="D8" s="227"/>
      <c r="E8" s="227"/>
      <c r="F8" s="227"/>
      <c r="G8" s="227"/>
      <c r="H8" s="227"/>
      <c r="I8" s="227"/>
      <c r="J8" s="227"/>
      <c r="K8" s="227"/>
      <c r="L8" s="55"/>
    </row>
    <row r="9" spans="2:12" ht="15.6" x14ac:dyDescent="0.3"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55"/>
    </row>
    <row r="10" spans="2:12" ht="15.6" x14ac:dyDescent="0.3"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55"/>
    </row>
    <row r="11" spans="2:12" ht="15.6" x14ac:dyDescent="0.3">
      <c r="B11" s="139"/>
      <c r="C11" s="139"/>
      <c r="D11" s="139"/>
      <c r="E11" s="139"/>
      <c r="F11" s="139"/>
      <c r="G11" s="139"/>
      <c r="H11" s="139"/>
      <c r="I11" s="139"/>
      <c r="J11" s="136" t="s">
        <v>152</v>
      </c>
      <c r="K11" s="136"/>
      <c r="L11" s="55"/>
    </row>
    <row r="12" spans="2:12" ht="15.6" x14ac:dyDescent="0.3">
      <c r="B12" s="139" t="s">
        <v>5</v>
      </c>
      <c r="C12" s="138"/>
      <c r="D12" s="138"/>
      <c r="E12" s="138" t="s">
        <v>153</v>
      </c>
      <c r="F12" s="138"/>
      <c r="G12" s="136" t="s">
        <v>154</v>
      </c>
      <c r="H12" s="136"/>
      <c r="I12" s="138"/>
      <c r="J12" s="136" t="s">
        <v>155</v>
      </c>
      <c r="K12" s="136"/>
      <c r="L12" s="55"/>
    </row>
    <row r="13" spans="2:12" ht="15.6" x14ac:dyDescent="0.3">
      <c r="B13" s="141" t="s">
        <v>6</v>
      </c>
      <c r="C13" s="142" t="s">
        <v>127</v>
      </c>
      <c r="D13" s="143"/>
      <c r="E13" s="141" t="s">
        <v>176</v>
      </c>
      <c r="F13" s="143"/>
      <c r="G13" s="144" t="s">
        <v>177</v>
      </c>
      <c r="H13" s="144"/>
      <c r="I13" s="143"/>
      <c r="J13" s="144" t="s">
        <v>156</v>
      </c>
      <c r="K13" s="144"/>
      <c r="L13" s="143"/>
    </row>
    <row r="14" spans="2:12" ht="15.6" x14ac:dyDescent="0.3">
      <c r="B14" s="139" t="s">
        <v>33</v>
      </c>
      <c r="C14" s="145" t="s">
        <v>129</v>
      </c>
      <c r="D14" s="143"/>
      <c r="E14" s="139" t="s">
        <v>92</v>
      </c>
      <c r="F14" s="143"/>
      <c r="G14" s="225" t="s">
        <v>93</v>
      </c>
      <c r="H14" s="226"/>
      <c r="I14" s="143"/>
      <c r="J14" s="227" t="s">
        <v>94</v>
      </c>
      <c r="K14" s="228"/>
    </row>
    <row r="15" spans="2:12" ht="15.6" x14ac:dyDescent="0.3">
      <c r="B15" s="140"/>
      <c r="C15" s="143"/>
      <c r="D15" s="138"/>
      <c r="F15" s="136"/>
      <c r="G15" s="143"/>
      <c r="H15" s="143"/>
      <c r="I15" s="143"/>
      <c r="J15" s="143"/>
      <c r="K15" s="143"/>
      <c r="L15" s="24"/>
    </row>
    <row r="16" spans="2:12" ht="15.6" x14ac:dyDescent="0.3">
      <c r="B16" s="8">
        <v>1</v>
      </c>
      <c r="C16" s="143" t="s">
        <v>157</v>
      </c>
      <c r="D16" s="146"/>
      <c r="E16" s="146">
        <v>0.98259591999999996</v>
      </c>
      <c r="F16" s="136"/>
      <c r="G16" s="147">
        <f>'Exhibit 4A'!D30</f>
        <v>3.7873000000000001</v>
      </c>
      <c r="H16" s="143" t="s">
        <v>158</v>
      </c>
      <c r="I16" s="143"/>
      <c r="J16" s="147">
        <f>E16*G16</f>
        <v>3.721385527816</v>
      </c>
      <c r="K16" s="143" t="s">
        <v>158</v>
      </c>
      <c r="L16" s="24"/>
    </row>
    <row r="17" spans="2:12" ht="15.6" x14ac:dyDescent="0.3">
      <c r="B17" s="8"/>
      <c r="C17" s="143"/>
      <c r="D17" s="146"/>
      <c r="E17" s="146"/>
      <c r="F17" s="136"/>
      <c r="G17" s="143"/>
      <c r="H17" s="143"/>
      <c r="I17" s="143"/>
      <c r="J17" s="143"/>
      <c r="K17" s="143"/>
      <c r="L17" s="24"/>
    </row>
    <row r="18" spans="2:12" ht="15.6" x14ac:dyDescent="0.3">
      <c r="B18" s="8"/>
      <c r="C18" s="143"/>
      <c r="D18" s="146"/>
      <c r="E18" s="146"/>
      <c r="F18" s="143"/>
      <c r="G18" s="143"/>
      <c r="H18" s="143"/>
      <c r="I18" s="143"/>
      <c r="J18" s="143"/>
      <c r="K18" s="143"/>
      <c r="L18" s="24"/>
    </row>
    <row r="19" spans="2:12" ht="15.6" x14ac:dyDescent="0.3">
      <c r="B19" s="8">
        <v>2</v>
      </c>
      <c r="C19" s="143" t="s">
        <v>159</v>
      </c>
      <c r="D19" s="146"/>
      <c r="E19" s="146">
        <v>0.98949821999999998</v>
      </c>
      <c r="F19" s="143"/>
      <c r="G19" s="147">
        <f>G16</f>
        <v>3.7873000000000001</v>
      </c>
      <c r="H19" s="143" t="s">
        <v>158</v>
      </c>
      <c r="I19" s="143"/>
      <c r="J19" s="147">
        <f>E19*G19</f>
        <v>3.747526608606</v>
      </c>
      <c r="K19" s="143" t="s">
        <v>158</v>
      </c>
      <c r="L19" s="24"/>
    </row>
    <row r="20" spans="2:12" ht="15.6" x14ac:dyDescent="0.3">
      <c r="B20" s="8"/>
      <c r="C20" s="143"/>
      <c r="D20" s="146"/>
      <c r="E20" s="146"/>
      <c r="F20" s="143"/>
      <c r="G20" s="143"/>
      <c r="H20" s="143"/>
      <c r="I20" s="143"/>
      <c r="J20" s="143"/>
      <c r="K20" s="143"/>
      <c r="L20" s="24"/>
    </row>
    <row r="21" spans="2:12" ht="15.6" x14ac:dyDescent="0.3">
      <c r="B21" s="8"/>
      <c r="C21" s="143"/>
      <c r="D21" s="146"/>
      <c r="E21" s="146"/>
      <c r="F21" s="143"/>
      <c r="G21" s="143"/>
      <c r="H21" s="143"/>
      <c r="I21" s="143"/>
      <c r="J21" s="143"/>
      <c r="K21" s="143"/>
      <c r="L21" s="24"/>
    </row>
    <row r="22" spans="2:12" ht="15.6" x14ac:dyDescent="0.3">
      <c r="B22" s="8">
        <v>3</v>
      </c>
      <c r="C22" s="143" t="s">
        <v>160</v>
      </c>
      <c r="D22" s="146"/>
      <c r="E22" s="146">
        <v>1.0075361899999999</v>
      </c>
      <c r="F22" s="143"/>
      <c r="G22" s="147">
        <f>G19</f>
        <v>3.7873000000000001</v>
      </c>
      <c r="H22" s="143" t="s">
        <v>158</v>
      </c>
      <c r="I22" s="143"/>
      <c r="J22" s="147">
        <f>E22*G22</f>
        <v>3.8158418123869997</v>
      </c>
      <c r="K22" s="143" t="s">
        <v>158</v>
      </c>
      <c r="L22" s="24"/>
    </row>
    <row r="23" spans="2:12" ht="15.6" x14ac:dyDescent="0.3">
      <c r="F23" s="143"/>
      <c r="I23" s="143"/>
      <c r="L23" s="24"/>
    </row>
    <row r="24" spans="2:12" ht="15.6" x14ac:dyDescent="0.3">
      <c r="F24" s="143"/>
      <c r="I24" s="143"/>
      <c r="L24" s="27"/>
    </row>
    <row r="25" spans="2:12" ht="15.6" x14ac:dyDescent="0.3">
      <c r="C25" s="4" t="s">
        <v>178</v>
      </c>
      <c r="F25" s="143"/>
      <c r="I25" s="143"/>
      <c r="L25" s="27"/>
    </row>
    <row r="26" spans="2:12" ht="15.6" x14ac:dyDescent="0.3">
      <c r="C26" s="12" t="s">
        <v>181</v>
      </c>
      <c r="F26" s="143"/>
      <c r="I26" s="143"/>
      <c r="L26" s="27"/>
    </row>
    <row r="27" spans="2:12" ht="15.6" x14ac:dyDescent="0.3">
      <c r="B27" s="55"/>
      <c r="C27" s="143"/>
      <c r="D27" s="143"/>
      <c r="E27" s="143"/>
      <c r="F27" s="143"/>
      <c r="G27" s="143"/>
      <c r="H27" s="143"/>
      <c r="I27" s="143"/>
      <c r="J27" s="143"/>
      <c r="K27" s="143"/>
      <c r="L27" s="31"/>
    </row>
    <row r="28" spans="2:12" ht="15" x14ac:dyDescent="0.25">
      <c r="C28" s="148"/>
      <c r="L28" s="31"/>
    </row>
    <row r="29" spans="2:12" x14ac:dyDescent="0.25">
      <c r="L29" s="99"/>
    </row>
  </sheetData>
  <mergeCells count="8">
    <mergeCell ref="G14:H14"/>
    <mergeCell ref="J14:K14"/>
    <mergeCell ref="B2:K2"/>
    <mergeCell ref="B4:K4"/>
    <mergeCell ref="B5:K5"/>
    <mergeCell ref="B6:K6"/>
    <mergeCell ref="B7:K7"/>
    <mergeCell ref="B8:K8"/>
  </mergeCells>
  <printOptions horizontalCentered="1"/>
  <pageMargins left="1" right="1" top="1" bottom="1" header="0.5" footer="0.5"/>
  <pageSetup orientation="landscape" r:id="rId1"/>
  <headerFooter alignWithMargins="0">
    <oddHeader>&amp;R&amp;"Arial,Bold"&amp;12Exhibit___(ADH/MSB-5) Page 1
Docket No. 56765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86487-8EBC-49F4-8D59-A60B4C520810}">
  <sheetPr>
    <tabColor rgb="FFFFC000"/>
    <pageSetUpPr fitToPage="1"/>
  </sheetPr>
  <dimension ref="B1:L31"/>
  <sheetViews>
    <sheetView topLeftCell="A2" zoomScaleNormal="100" workbookViewId="0"/>
  </sheetViews>
  <sheetFormatPr defaultColWidth="9.109375" defaultRowHeight="13.2" x14ac:dyDescent="0.25"/>
  <cols>
    <col min="1" max="1" width="3.33203125" style="12" customWidth="1"/>
    <col min="2" max="2" width="5.44140625" style="12" bestFit="1" customWidth="1"/>
    <col min="3" max="3" width="25.5546875" style="12" bestFit="1" customWidth="1"/>
    <col min="4" max="4" width="3.33203125" style="12" customWidth="1"/>
    <col min="5" max="5" width="14.88671875" style="12" customWidth="1"/>
    <col min="6" max="6" width="3.44140625" style="12" customWidth="1"/>
    <col min="7" max="7" width="12.5546875" style="12" customWidth="1"/>
    <col min="8" max="8" width="9.109375" style="12" customWidth="1"/>
    <col min="9" max="9" width="3.6640625" style="12" customWidth="1"/>
    <col min="10" max="10" width="9.33203125" style="12" customWidth="1"/>
    <col min="11" max="11" width="9.109375" style="12" customWidth="1"/>
    <col min="12" max="12" width="14.6640625" style="12" customWidth="1"/>
    <col min="13" max="256" width="9.109375" style="12"/>
    <col min="257" max="257" width="3.33203125" style="12" customWidth="1"/>
    <col min="258" max="258" width="5.44140625" style="12" bestFit="1" customWidth="1"/>
    <col min="259" max="259" width="25.5546875" style="12" bestFit="1" customWidth="1"/>
    <col min="260" max="260" width="3.33203125" style="12" customWidth="1"/>
    <col min="261" max="261" width="14.88671875" style="12" customWidth="1"/>
    <col min="262" max="262" width="3.44140625" style="12" customWidth="1"/>
    <col min="263" max="263" width="12.5546875" style="12" customWidth="1"/>
    <col min="264" max="264" width="9.109375" style="12"/>
    <col min="265" max="265" width="3.6640625" style="12" customWidth="1"/>
    <col min="266" max="266" width="9.33203125" style="12" customWidth="1"/>
    <col min="267" max="267" width="9.109375" style="12"/>
    <col min="268" max="268" width="14.6640625" style="12" customWidth="1"/>
    <col min="269" max="512" width="9.109375" style="12"/>
    <col min="513" max="513" width="3.33203125" style="12" customWidth="1"/>
    <col min="514" max="514" width="5.44140625" style="12" bestFit="1" customWidth="1"/>
    <col min="515" max="515" width="25.5546875" style="12" bestFit="1" customWidth="1"/>
    <col min="516" max="516" width="3.33203125" style="12" customWidth="1"/>
    <col min="517" max="517" width="14.88671875" style="12" customWidth="1"/>
    <col min="518" max="518" width="3.44140625" style="12" customWidth="1"/>
    <col min="519" max="519" width="12.5546875" style="12" customWidth="1"/>
    <col min="520" max="520" width="9.109375" style="12"/>
    <col min="521" max="521" width="3.6640625" style="12" customWidth="1"/>
    <col min="522" max="522" width="9.33203125" style="12" customWidth="1"/>
    <col min="523" max="523" width="9.109375" style="12"/>
    <col min="524" max="524" width="14.6640625" style="12" customWidth="1"/>
    <col min="525" max="768" width="9.109375" style="12"/>
    <col min="769" max="769" width="3.33203125" style="12" customWidth="1"/>
    <col min="770" max="770" width="5.44140625" style="12" bestFit="1" customWidth="1"/>
    <col min="771" max="771" width="25.5546875" style="12" bestFit="1" customWidth="1"/>
    <col min="772" max="772" width="3.33203125" style="12" customWidth="1"/>
    <col min="773" max="773" width="14.88671875" style="12" customWidth="1"/>
    <col min="774" max="774" width="3.44140625" style="12" customWidth="1"/>
    <col min="775" max="775" width="12.5546875" style="12" customWidth="1"/>
    <col min="776" max="776" width="9.109375" style="12"/>
    <col min="777" max="777" width="3.6640625" style="12" customWidth="1"/>
    <col min="778" max="778" width="9.33203125" style="12" customWidth="1"/>
    <col min="779" max="779" width="9.109375" style="12"/>
    <col min="780" max="780" width="14.6640625" style="12" customWidth="1"/>
    <col min="781" max="1024" width="9.109375" style="12"/>
    <col min="1025" max="1025" width="3.33203125" style="12" customWidth="1"/>
    <col min="1026" max="1026" width="5.44140625" style="12" bestFit="1" customWidth="1"/>
    <col min="1027" max="1027" width="25.5546875" style="12" bestFit="1" customWidth="1"/>
    <col min="1028" max="1028" width="3.33203125" style="12" customWidth="1"/>
    <col min="1029" max="1029" width="14.88671875" style="12" customWidth="1"/>
    <col min="1030" max="1030" width="3.44140625" style="12" customWidth="1"/>
    <col min="1031" max="1031" width="12.5546875" style="12" customWidth="1"/>
    <col min="1032" max="1032" width="9.109375" style="12"/>
    <col min="1033" max="1033" width="3.6640625" style="12" customWidth="1"/>
    <col min="1034" max="1034" width="9.33203125" style="12" customWidth="1"/>
    <col min="1035" max="1035" width="9.109375" style="12"/>
    <col min="1036" max="1036" width="14.6640625" style="12" customWidth="1"/>
    <col min="1037" max="1280" width="9.109375" style="12"/>
    <col min="1281" max="1281" width="3.33203125" style="12" customWidth="1"/>
    <col min="1282" max="1282" width="5.44140625" style="12" bestFit="1" customWidth="1"/>
    <col min="1283" max="1283" width="25.5546875" style="12" bestFit="1" customWidth="1"/>
    <col min="1284" max="1284" width="3.33203125" style="12" customWidth="1"/>
    <col min="1285" max="1285" width="14.88671875" style="12" customWidth="1"/>
    <col min="1286" max="1286" width="3.44140625" style="12" customWidth="1"/>
    <col min="1287" max="1287" width="12.5546875" style="12" customWidth="1"/>
    <col min="1288" max="1288" width="9.109375" style="12"/>
    <col min="1289" max="1289" width="3.6640625" style="12" customWidth="1"/>
    <col min="1290" max="1290" width="9.33203125" style="12" customWidth="1"/>
    <col min="1291" max="1291" width="9.109375" style="12"/>
    <col min="1292" max="1292" width="14.6640625" style="12" customWidth="1"/>
    <col min="1293" max="1536" width="9.109375" style="12"/>
    <col min="1537" max="1537" width="3.33203125" style="12" customWidth="1"/>
    <col min="1538" max="1538" width="5.44140625" style="12" bestFit="1" customWidth="1"/>
    <col min="1539" max="1539" width="25.5546875" style="12" bestFit="1" customWidth="1"/>
    <col min="1540" max="1540" width="3.33203125" style="12" customWidth="1"/>
    <col min="1541" max="1541" width="14.88671875" style="12" customWidth="1"/>
    <col min="1542" max="1542" width="3.44140625" style="12" customWidth="1"/>
    <col min="1543" max="1543" width="12.5546875" style="12" customWidth="1"/>
    <col min="1544" max="1544" width="9.109375" style="12"/>
    <col min="1545" max="1545" width="3.6640625" style="12" customWidth="1"/>
    <col min="1546" max="1546" width="9.33203125" style="12" customWidth="1"/>
    <col min="1547" max="1547" width="9.109375" style="12"/>
    <col min="1548" max="1548" width="14.6640625" style="12" customWidth="1"/>
    <col min="1549" max="1792" width="9.109375" style="12"/>
    <col min="1793" max="1793" width="3.33203125" style="12" customWidth="1"/>
    <col min="1794" max="1794" width="5.44140625" style="12" bestFit="1" customWidth="1"/>
    <col min="1795" max="1795" width="25.5546875" style="12" bestFit="1" customWidth="1"/>
    <col min="1796" max="1796" width="3.33203125" style="12" customWidth="1"/>
    <col min="1797" max="1797" width="14.88671875" style="12" customWidth="1"/>
    <col min="1798" max="1798" width="3.44140625" style="12" customWidth="1"/>
    <col min="1799" max="1799" width="12.5546875" style="12" customWidth="1"/>
    <col min="1800" max="1800" width="9.109375" style="12"/>
    <col min="1801" max="1801" width="3.6640625" style="12" customWidth="1"/>
    <col min="1802" max="1802" width="9.33203125" style="12" customWidth="1"/>
    <col min="1803" max="1803" width="9.109375" style="12"/>
    <col min="1804" max="1804" width="14.6640625" style="12" customWidth="1"/>
    <col min="1805" max="2048" width="9.109375" style="12"/>
    <col min="2049" max="2049" width="3.33203125" style="12" customWidth="1"/>
    <col min="2050" max="2050" width="5.44140625" style="12" bestFit="1" customWidth="1"/>
    <col min="2051" max="2051" width="25.5546875" style="12" bestFit="1" customWidth="1"/>
    <col min="2052" max="2052" width="3.33203125" style="12" customWidth="1"/>
    <col min="2053" max="2053" width="14.88671875" style="12" customWidth="1"/>
    <col min="2054" max="2054" width="3.44140625" style="12" customWidth="1"/>
    <col min="2055" max="2055" width="12.5546875" style="12" customWidth="1"/>
    <col min="2056" max="2056" width="9.109375" style="12"/>
    <col min="2057" max="2057" width="3.6640625" style="12" customWidth="1"/>
    <col min="2058" max="2058" width="9.33203125" style="12" customWidth="1"/>
    <col min="2059" max="2059" width="9.109375" style="12"/>
    <col min="2060" max="2060" width="14.6640625" style="12" customWidth="1"/>
    <col min="2061" max="2304" width="9.109375" style="12"/>
    <col min="2305" max="2305" width="3.33203125" style="12" customWidth="1"/>
    <col min="2306" max="2306" width="5.44140625" style="12" bestFit="1" customWidth="1"/>
    <col min="2307" max="2307" width="25.5546875" style="12" bestFit="1" customWidth="1"/>
    <col min="2308" max="2308" width="3.33203125" style="12" customWidth="1"/>
    <col min="2309" max="2309" width="14.88671875" style="12" customWidth="1"/>
    <col min="2310" max="2310" width="3.44140625" style="12" customWidth="1"/>
    <col min="2311" max="2311" width="12.5546875" style="12" customWidth="1"/>
    <col min="2312" max="2312" width="9.109375" style="12"/>
    <col min="2313" max="2313" width="3.6640625" style="12" customWidth="1"/>
    <col min="2314" max="2314" width="9.33203125" style="12" customWidth="1"/>
    <col min="2315" max="2315" width="9.109375" style="12"/>
    <col min="2316" max="2316" width="14.6640625" style="12" customWidth="1"/>
    <col min="2317" max="2560" width="9.109375" style="12"/>
    <col min="2561" max="2561" width="3.33203125" style="12" customWidth="1"/>
    <col min="2562" max="2562" width="5.44140625" style="12" bestFit="1" customWidth="1"/>
    <col min="2563" max="2563" width="25.5546875" style="12" bestFit="1" customWidth="1"/>
    <col min="2564" max="2564" width="3.33203125" style="12" customWidth="1"/>
    <col min="2565" max="2565" width="14.88671875" style="12" customWidth="1"/>
    <col min="2566" max="2566" width="3.44140625" style="12" customWidth="1"/>
    <col min="2567" max="2567" width="12.5546875" style="12" customWidth="1"/>
    <col min="2568" max="2568" width="9.109375" style="12"/>
    <col min="2569" max="2569" width="3.6640625" style="12" customWidth="1"/>
    <col min="2570" max="2570" width="9.33203125" style="12" customWidth="1"/>
    <col min="2571" max="2571" width="9.109375" style="12"/>
    <col min="2572" max="2572" width="14.6640625" style="12" customWidth="1"/>
    <col min="2573" max="2816" width="9.109375" style="12"/>
    <col min="2817" max="2817" width="3.33203125" style="12" customWidth="1"/>
    <col min="2818" max="2818" width="5.44140625" style="12" bestFit="1" customWidth="1"/>
    <col min="2819" max="2819" width="25.5546875" style="12" bestFit="1" customWidth="1"/>
    <col min="2820" max="2820" width="3.33203125" style="12" customWidth="1"/>
    <col min="2821" max="2821" width="14.88671875" style="12" customWidth="1"/>
    <col min="2822" max="2822" width="3.44140625" style="12" customWidth="1"/>
    <col min="2823" max="2823" width="12.5546875" style="12" customWidth="1"/>
    <col min="2824" max="2824" width="9.109375" style="12"/>
    <col min="2825" max="2825" width="3.6640625" style="12" customWidth="1"/>
    <col min="2826" max="2826" width="9.33203125" style="12" customWidth="1"/>
    <col min="2827" max="2827" width="9.109375" style="12"/>
    <col min="2828" max="2828" width="14.6640625" style="12" customWidth="1"/>
    <col min="2829" max="3072" width="9.109375" style="12"/>
    <col min="3073" max="3073" width="3.33203125" style="12" customWidth="1"/>
    <col min="3074" max="3074" width="5.44140625" style="12" bestFit="1" customWidth="1"/>
    <col min="3075" max="3075" width="25.5546875" style="12" bestFit="1" customWidth="1"/>
    <col min="3076" max="3076" width="3.33203125" style="12" customWidth="1"/>
    <col min="3077" max="3077" width="14.88671875" style="12" customWidth="1"/>
    <col min="3078" max="3078" width="3.44140625" style="12" customWidth="1"/>
    <col min="3079" max="3079" width="12.5546875" style="12" customWidth="1"/>
    <col min="3080" max="3080" width="9.109375" style="12"/>
    <col min="3081" max="3081" width="3.6640625" style="12" customWidth="1"/>
    <col min="3082" max="3082" width="9.33203125" style="12" customWidth="1"/>
    <col min="3083" max="3083" width="9.109375" style="12"/>
    <col min="3084" max="3084" width="14.6640625" style="12" customWidth="1"/>
    <col min="3085" max="3328" width="9.109375" style="12"/>
    <col min="3329" max="3329" width="3.33203125" style="12" customWidth="1"/>
    <col min="3330" max="3330" width="5.44140625" style="12" bestFit="1" customWidth="1"/>
    <col min="3331" max="3331" width="25.5546875" style="12" bestFit="1" customWidth="1"/>
    <col min="3332" max="3332" width="3.33203125" style="12" customWidth="1"/>
    <col min="3333" max="3333" width="14.88671875" style="12" customWidth="1"/>
    <col min="3334" max="3334" width="3.44140625" style="12" customWidth="1"/>
    <col min="3335" max="3335" width="12.5546875" style="12" customWidth="1"/>
    <col min="3336" max="3336" width="9.109375" style="12"/>
    <col min="3337" max="3337" width="3.6640625" style="12" customWidth="1"/>
    <col min="3338" max="3338" width="9.33203125" style="12" customWidth="1"/>
    <col min="3339" max="3339" width="9.109375" style="12"/>
    <col min="3340" max="3340" width="14.6640625" style="12" customWidth="1"/>
    <col min="3341" max="3584" width="9.109375" style="12"/>
    <col min="3585" max="3585" width="3.33203125" style="12" customWidth="1"/>
    <col min="3586" max="3586" width="5.44140625" style="12" bestFit="1" customWidth="1"/>
    <col min="3587" max="3587" width="25.5546875" style="12" bestFit="1" customWidth="1"/>
    <col min="3588" max="3588" width="3.33203125" style="12" customWidth="1"/>
    <col min="3589" max="3589" width="14.88671875" style="12" customWidth="1"/>
    <col min="3590" max="3590" width="3.44140625" style="12" customWidth="1"/>
    <col min="3591" max="3591" width="12.5546875" style="12" customWidth="1"/>
    <col min="3592" max="3592" width="9.109375" style="12"/>
    <col min="3593" max="3593" width="3.6640625" style="12" customWidth="1"/>
    <col min="3594" max="3594" width="9.33203125" style="12" customWidth="1"/>
    <col min="3595" max="3595" width="9.109375" style="12"/>
    <col min="3596" max="3596" width="14.6640625" style="12" customWidth="1"/>
    <col min="3597" max="3840" width="9.109375" style="12"/>
    <col min="3841" max="3841" width="3.33203125" style="12" customWidth="1"/>
    <col min="3842" max="3842" width="5.44140625" style="12" bestFit="1" customWidth="1"/>
    <col min="3843" max="3843" width="25.5546875" style="12" bestFit="1" customWidth="1"/>
    <col min="3844" max="3844" width="3.33203125" style="12" customWidth="1"/>
    <col min="3845" max="3845" width="14.88671875" style="12" customWidth="1"/>
    <col min="3846" max="3846" width="3.44140625" style="12" customWidth="1"/>
    <col min="3847" max="3847" width="12.5546875" style="12" customWidth="1"/>
    <col min="3848" max="3848" width="9.109375" style="12"/>
    <col min="3849" max="3849" width="3.6640625" style="12" customWidth="1"/>
    <col min="3850" max="3850" width="9.33203125" style="12" customWidth="1"/>
    <col min="3851" max="3851" width="9.109375" style="12"/>
    <col min="3852" max="3852" width="14.6640625" style="12" customWidth="1"/>
    <col min="3853" max="4096" width="9.109375" style="12"/>
    <col min="4097" max="4097" width="3.33203125" style="12" customWidth="1"/>
    <col min="4098" max="4098" width="5.44140625" style="12" bestFit="1" customWidth="1"/>
    <col min="4099" max="4099" width="25.5546875" style="12" bestFit="1" customWidth="1"/>
    <col min="4100" max="4100" width="3.33203125" style="12" customWidth="1"/>
    <col min="4101" max="4101" width="14.88671875" style="12" customWidth="1"/>
    <col min="4102" max="4102" width="3.44140625" style="12" customWidth="1"/>
    <col min="4103" max="4103" width="12.5546875" style="12" customWidth="1"/>
    <col min="4104" max="4104" width="9.109375" style="12"/>
    <col min="4105" max="4105" width="3.6640625" style="12" customWidth="1"/>
    <col min="4106" max="4106" width="9.33203125" style="12" customWidth="1"/>
    <col min="4107" max="4107" width="9.109375" style="12"/>
    <col min="4108" max="4108" width="14.6640625" style="12" customWidth="1"/>
    <col min="4109" max="4352" width="9.109375" style="12"/>
    <col min="4353" max="4353" width="3.33203125" style="12" customWidth="1"/>
    <col min="4354" max="4354" width="5.44140625" style="12" bestFit="1" customWidth="1"/>
    <col min="4355" max="4355" width="25.5546875" style="12" bestFit="1" customWidth="1"/>
    <col min="4356" max="4356" width="3.33203125" style="12" customWidth="1"/>
    <col min="4357" max="4357" width="14.88671875" style="12" customWidth="1"/>
    <col min="4358" max="4358" width="3.44140625" style="12" customWidth="1"/>
    <col min="4359" max="4359" width="12.5546875" style="12" customWidth="1"/>
    <col min="4360" max="4360" width="9.109375" style="12"/>
    <col min="4361" max="4361" width="3.6640625" style="12" customWidth="1"/>
    <col min="4362" max="4362" width="9.33203125" style="12" customWidth="1"/>
    <col min="4363" max="4363" width="9.109375" style="12"/>
    <col min="4364" max="4364" width="14.6640625" style="12" customWidth="1"/>
    <col min="4365" max="4608" width="9.109375" style="12"/>
    <col min="4609" max="4609" width="3.33203125" style="12" customWidth="1"/>
    <col min="4610" max="4610" width="5.44140625" style="12" bestFit="1" customWidth="1"/>
    <col min="4611" max="4611" width="25.5546875" style="12" bestFit="1" customWidth="1"/>
    <col min="4612" max="4612" width="3.33203125" style="12" customWidth="1"/>
    <col min="4613" max="4613" width="14.88671875" style="12" customWidth="1"/>
    <col min="4614" max="4614" width="3.44140625" style="12" customWidth="1"/>
    <col min="4615" max="4615" width="12.5546875" style="12" customWidth="1"/>
    <col min="4616" max="4616" width="9.109375" style="12"/>
    <col min="4617" max="4617" width="3.6640625" style="12" customWidth="1"/>
    <col min="4618" max="4618" width="9.33203125" style="12" customWidth="1"/>
    <col min="4619" max="4619" width="9.109375" style="12"/>
    <col min="4620" max="4620" width="14.6640625" style="12" customWidth="1"/>
    <col min="4621" max="4864" width="9.109375" style="12"/>
    <col min="4865" max="4865" width="3.33203125" style="12" customWidth="1"/>
    <col min="4866" max="4866" width="5.44140625" style="12" bestFit="1" customWidth="1"/>
    <col min="4867" max="4867" width="25.5546875" style="12" bestFit="1" customWidth="1"/>
    <col min="4868" max="4868" width="3.33203125" style="12" customWidth="1"/>
    <col min="4869" max="4869" width="14.88671875" style="12" customWidth="1"/>
    <col min="4870" max="4870" width="3.44140625" style="12" customWidth="1"/>
    <col min="4871" max="4871" width="12.5546875" style="12" customWidth="1"/>
    <col min="4872" max="4872" width="9.109375" style="12"/>
    <col min="4873" max="4873" width="3.6640625" style="12" customWidth="1"/>
    <col min="4874" max="4874" width="9.33203125" style="12" customWidth="1"/>
    <col min="4875" max="4875" width="9.109375" style="12"/>
    <col min="4876" max="4876" width="14.6640625" style="12" customWidth="1"/>
    <col min="4877" max="5120" width="9.109375" style="12"/>
    <col min="5121" max="5121" width="3.33203125" style="12" customWidth="1"/>
    <col min="5122" max="5122" width="5.44140625" style="12" bestFit="1" customWidth="1"/>
    <col min="5123" max="5123" width="25.5546875" style="12" bestFit="1" customWidth="1"/>
    <col min="5124" max="5124" width="3.33203125" style="12" customWidth="1"/>
    <col min="5125" max="5125" width="14.88671875" style="12" customWidth="1"/>
    <col min="5126" max="5126" width="3.44140625" style="12" customWidth="1"/>
    <col min="5127" max="5127" width="12.5546875" style="12" customWidth="1"/>
    <col min="5128" max="5128" width="9.109375" style="12"/>
    <col min="5129" max="5129" width="3.6640625" style="12" customWidth="1"/>
    <col min="5130" max="5130" width="9.33203125" style="12" customWidth="1"/>
    <col min="5131" max="5131" width="9.109375" style="12"/>
    <col min="5132" max="5132" width="14.6640625" style="12" customWidth="1"/>
    <col min="5133" max="5376" width="9.109375" style="12"/>
    <col min="5377" max="5377" width="3.33203125" style="12" customWidth="1"/>
    <col min="5378" max="5378" width="5.44140625" style="12" bestFit="1" customWidth="1"/>
    <col min="5379" max="5379" width="25.5546875" style="12" bestFit="1" customWidth="1"/>
    <col min="5380" max="5380" width="3.33203125" style="12" customWidth="1"/>
    <col min="5381" max="5381" width="14.88671875" style="12" customWidth="1"/>
    <col min="5382" max="5382" width="3.44140625" style="12" customWidth="1"/>
    <col min="5383" max="5383" width="12.5546875" style="12" customWidth="1"/>
    <col min="5384" max="5384" width="9.109375" style="12"/>
    <col min="5385" max="5385" width="3.6640625" style="12" customWidth="1"/>
    <col min="5386" max="5386" width="9.33203125" style="12" customWidth="1"/>
    <col min="5387" max="5387" width="9.109375" style="12"/>
    <col min="5388" max="5388" width="14.6640625" style="12" customWidth="1"/>
    <col min="5389" max="5632" width="9.109375" style="12"/>
    <col min="5633" max="5633" width="3.33203125" style="12" customWidth="1"/>
    <col min="5634" max="5634" width="5.44140625" style="12" bestFit="1" customWidth="1"/>
    <col min="5635" max="5635" width="25.5546875" style="12" bestFit="1" customWidth="1"/>
    <col min="5636" max="5636" width="3.33203125" style="12" customWidth="1"/>
    <col min="5637" max="5637" width="14.88671875" style="12" customWidth="1"/>
    <col min="5638" max="5638" width="3.44140625" style="12" customWidth="1"/>
    <col min="5639" max="5639" width="12.5546875" style="12" customWidth="1"/>
    <col min="5640" max="5640" width="9.109375" style="12"/>
    <col min="5641" max="5641" width="3.6640625" style="12" customWidth="1"/>
    <col min="5642" max="5642" width="9.33203125" style="12" customWidth="1"/>
    <col min="5643" max="5643" width="9.109375" style="12"/>
    <col min="5644" max="5644" width="14.6640625" style="12" customWidth="1"/>
    <col min="5645" max="5888" width="9.109375" style="12"/>
    <col min="5889" max="5889" width="3.33203125" style="12" customWidth="1"/>
    <col min="5890" max="5890" width="5.44140625" style="12" bestFit="1" customWidth="1"/>
    <col min="5891" max="5891" width="25.5546875" style="12" bestFit="1" customWidth="1"/>
    <col min="5892" max="5892" width="3.33203125" style="12" customWidth="1"/>
    <col min="5893" max="5893" width="14.88671875" style="12" customWidth="1"/>
    <col min="5894" max="5894" width="3.44140625" style="12" customWidth="1"/>
    <col min="5895" max="5895" width="12.5546875" style="12" customWidth="1"/>
    <col min="5896" max="5896" width="9.109375" style="12"/>
    <col min="5897" max="5897" width="3.6640625" style="12" customWidth="1"/>
    <col min="5898" max="5898" width="9.33203125" style="12" customWidth="1"/>
    <col min="5899" max="5899" width="9.109375" style="12"/>
    <col min="5900" max="5900" width="14.6640625" style="12" customWidth="1"/>
    <col min="5901" max="6144" width="9.109375" style="12"/>
    <col min="6145" max="6145" width="3.33203125" style="12" customWidth="1"/>
    <col min="6146" max="6146" width="5.44140625" style="12" bestFit="1" customWidth="1"/>
    <col min="6147" max="6147" width="25.5546875" style="12" bestFit="1" customWidth="1"/>
    <col min="6148" max="6148" width="3.33203125" style="12" customWidth="1"/>
    <col min="6149" max="6149" width="14.88671875" style="12" customWidth="1"/>
    <col min="6150" max="6150" width="3.44140625" style="12" customWidth="1"/>
    <col min="6151" max="6151" width="12.5546875" style="12" customWidth="1"/>
    <col min="6152" max="6152" width="9.109375" style="12"/>
    <col min="6153" max="6153" width="3.6640625" style="12" customWidth="1"/>
    <col min="6154" max="6154" width="9.33203125" style="12" customWidth="1"/>
    <col min="6155" max="6155" width="9.109375" style="12"/>
    <col min="6156" max="6156" width="14.6640625" style="12" customWidth="1"/>
    <col min="6157" max="6400" width="9.109375" style="12"/>
    <col min="6401" max="6401" width="3.33203125" style="12" customWidth="1"/>
    <col min="6402" max="6402" width="5.44140625" style="12" bestFit="1" customWidth="1"/>
    <col min="6403" max="6403" width="25.5546875" style="12" bestFit="1" customWidth="1"/>
    <col min="6404" max="6404" width="3.33203125" style="12" customWidth="1"/>
    <col min="6405" max="6405" width="14.88671875" style="12" customWidth="1"/>
    <col min="6406" max="6406" width="3.44140625" style="12" customWidth="1"/>
    <col min="6407" max="6407" width="12.5546875" style="12" customWidth="1"/>
    <col min="6408" max="6408" width="9.109375" style="12"/>
    <col min="6409" max="6409" width="3.6640625" style="12" customWidth="1"/>
    <col min="6410" max="6410" width="9.33203125" style="12" customWidth="1"/>
    <col min="6411" max="6411" width="9.109375" style="12"/>
    <col min="6412" max="6412" width="14.6640625" style="12" customWidth="1"/>
    <col min="6413" max="6656" width="9.109375" style="12"/>
    <col min="6657" max="6657" width="3.33203125" style="12" customWidth="1"/>
    <col min="6658" max="6658" width="5.44140625" style="12" bestFit="1" customWidth="1"/>
    <col min="6659" max="6659" width="25.5546875" style="12" bestFit="1" customWidth="1"/>
    <col min="6660" max="6660" width="3.33203125" style="12" customWidth="1"/>
    <col min="6661" max="6661" width="14.88671875" style="12" customWidth="1"/>
    <col min="6662" max="6662" width="3.44140625" style="12" customWidth="1"/>
    <col min="6663" max="6663" width="12.5546875" style="12" customWidth="1"/>
    <col min="6664" max="6664" width="9.109375" style="12"/>
    <col min="6665" max="6665" width="3.6640625" style="12" customWidth="1"/>
    <col min="6666" max="6666" width="9.33203125" style="12" customWidth="1"/>
    <col min="6667" max="6667" width="9.109375" style="12"/>
    <col min="6668" max="6668" width="14.6640625" style="12" customWidth="1"/>
    <col min="6669" max="6912" width="9.109375" style="12"/>
    <col min="6913" max="6913" width="3.33203125" style="12" customWidth="1"/>
    <col min="6914" max="6914" width="5.44140625" style="12" bestFit="1" customWidth="1"/>
    <col min="6915" max="6915" width="25.5546875" style="12" bestFit="1" customWidth="1"/>
    <col min="6916" max="6916" width="3.33203125" style="12" customWidth="1"/>
    <col min="6917" max="6917" width="14.88671875" style="12" customWidth="1"/>
    <col min="6918" max="6918" width="3.44140625" style="12" customWidth="1"/>
    <col min="6919" max="6919" width="12.5546875" style="12" customWidth="1"/>
    <col min="6920" max="6920" width="9.109375" style="12"/>
    <col min="6921" max="6921" width="3.6640625" style="12" customWidth="1"/>
    <col min="6922" max="6922" width="9.33203125" style="12" customWidth="1"/>
    <col min="6923" max="6923" width="9.109375" style="12"/>
    <col min="6924" max="6924" width="14.6640625" style="12" customWidth="1"/>
    <col min="6925" max="7168" width="9.109375" style="12"/>
    <col min="7169" max="7169" width="3.33203125" style="12" customWidth="1"/>
    <col min="7170" max="7170" width="5.44140625" style="12" bestFit="1" customWidth="1"/>
    <col min="7171" max="7171" width="25.5546875" style="12" bestFit="1" customWidth="1"/>
    <col min="7172" max="7172" width="3.33203125" style="12" customWidth="1"/>
    <col min="7173" max="7173" width="14.88671875" style="12" customWidth="1"/>
    <col min="7174" max="7174" width="3.44140625" style="12" customWidth="1"/>
    <col min="7175" max="7175" width="12.5546875" style="12" customWidth="1"/>
    <col min="7176" max="7176" width="9.109375" style="12"/>
    <col min="7177" max="7177" width="3.6640625" style="12" customWidth="1"/>
    <col min="7178" max="7178" width="9.33203125" style="12" customWidth="1"/>
    <col min="7179" max="7179" width="9.109375" style="12"/>
    <col min="7180" max="7180" width="14.6640625" style="12" customWidth="1"/>
    <col min="7181" max="7424" width="9.109375" style="12"/>
    <col min="7425" max="7425" width="3.33203125" style="12" customWidth="1"/>
    <col min="7426" max="7426" width="5.44140625" style="12" bestFit="1" customWidth="1"/>
    <col min="7427" max="7427" width="25.5546875" style="12" bestFit="1" customWidth="1"/>
    <col min="7428" max="7428" width="3.33203125" style="12" customWidth="1"/>
    <col min="7429" max="7429" width="14.88671875" style="12" customWidth="1"/>
    <col min="7430" max="7430" width="3.44140625" style="12" customWidth="1"/>
    <col min="7431" max="7431" width="12.5546875" style="12" customWidth="1"/>
    <col min="7432" max="7432" width="9.109375" style="12"/>
    <col min="7433" max="7433" width="3.6640625" style="12" customWidth="1"/>
    <col min="7434" max="7434" width="9.33203125" style="12" customWidth="1"/>
    <col min="7435" max="7435" width="9.109375" style="12"/>
    <col min="7436" max="7436" width="14.6640625" style="12" customWidth="1"/>
    <col min="7437" max="7680" width="9.109375" style="12"/>
    <col min="7681" max="7681" width="3.33203125" style="12" customWidth="1"/>
    <col min="7682" max="7682" width="5.44140625" style="12" bestFit="1" customWidth="1"/>
    <col min="7683" max="7683" width="25.5546875" style="12" bestFit="1" customWidth="1"/>
    <col min="7684" max="7684" width="3.33203125" style="12" customWidth="1"/>
    <col min="7685" max="7685" width="14.88671875" style="12" customWidth="1"/>
    <col min="7686" max="7686" width="3.44140625" style="12" customWidth="1"/>
    <col min="7687" max="7687" width="12.5546875" style="12" customWidth="1"/>
    <col min="7688" max="7688" width="9.109375" style="12"/>
    <col min="7689" max="7689" width="3.6640625" style="12" customWidth="1"/>
    <col min="7690" max="7690" width="9.33203125" style="12" customWidth="1"/>
    <col min="7691" max="7691" width="9.109375" style="12"/>
    <col min="7692" max="7692" width="14.6640625" style="12" customWidth="1"/>
    <col min="7693" max="7936" width="9.109375" style="12"/>
    <col min="7937" max="7937" width="3.33203125" style="12" customWidth="1"/>
    <col min="7938" max="7938" width="5.44140625" style="12" bestFit="1" customWidth="1"/>
    <col min="7939" max="7939" width="25.5546875" style="12" bestFit="1" customWidth="1"/>
    <col min="7940" max="7940" width="3.33203125" style="12" customWidth="1"/>
    <col min="7941" max="7941" width="14.88671875" style="12" customWidth="1"/>
    <col min="7942" max="7942" width="3.44140625" style="12" customWidth="1"/>
    <col min="7943" max="7943" width="12.5546875" style="12" customWidth="1"/>
    <col min="7944" max="7944" width="9.109375" style="12"/>
    <col min="7945" max="7945" width="3.6640625" style="12" customWidth="1"/>
    <col min="7946" max="7946" width="9.33203125" style="12" customWidth="1"/>
    <col min="7947" max="7947" width="9.109375" style="12"/>
    <col min="7948" max="7948" width="14.6640625" style="12" customWidth="1"/>
    <col min="7949" max="8192" width="9.109375" style="12"/>
    <col min="8193" max="8193" width="3.33203125" style="12" customWidth="1"/>
    <col min="8194" max="8194" width="5.44140625" style="12" bestFit="1" customWidth="1"/>
    <col min="8195" max="8195" width="25.5546875" style="12" bestFit="1" customWidth="1"/>
    <col min="8196" max="8196" width="3.33203125" style="12" customWidth="1"/>
    <col min="8197" max="8197" width="14.88671875" style="12" customWidth="1"/>
    <col min="8198" max="8198" width="3.44140625" style="12" customWidth="1"/>
    <col min="8199" max="8199" width="12.5546875" style="12" customWidth="1"/>
    <col min="8200" max="8200" width="9.109375" style="12"/>
    <col min="8201" max="8201" width="3.6640625" style="12" customWidth="1"/>
    <col min="8202" max="8202" width="9.33203125" style="12" customWidth="1"/>
    <col min="8203" max="8203" width="9.109375" style="12"/>
    <col min="8204" max="8204" width="14.6640625" style="12" customWidth="1"/>
    <col min="8205" max="8448" width="9.109375" style="12"/>
    <col min="8449" max="8449" width="3.33203125" style="12" customWidth="1"/>
    <col min="8450" max="8450" width="5.44140625" style="12" bestFit="1" customWidth="1"/>
    <col min="8451" max="8451" width="25.5546875" style="12" bestFit="1" customWidth="1"/>
    <col min="8452" max="8452" width="3.33203125" style="12" customWidth="1"/>
    <col min="8453" max="8453" width="14.88671875" style="12" customWidth="1"/>
    <col min="8454" max="8454" width="3.44140625" style="12" customWidth="1"/>
    <col min="8455" max="8455" width="12.5546875" style="12" customWidth="1"/>
    <col min="8456" max="8456" width="9.109375" style="12"/>
    <col min="8457" max="8457" width="3.6640625" style="12" customWidth="1"/>
    <col min="8458" max="8458" width="9.33203125" style="12" customWidth="1"/>
    <col min="8459" max="8459" width="9.109375" style="12"/>
    <col min="8460" max="8460" width="14.6640625" style="12" customWidth="1"/>
    <col min="8461" max="8704" width="9.109375" style="12"/>
    <col min="8705" max="8705" width="3.33203125" style="12" customWidth="1"/>
    <col min="8706" max="8706" width="5.44140625" style="12" bestFit="1" customWidth="1"/>
    <col min="8707" max="8707" width="25.5546875" style="12" bestFit="1" customWidth="1"/>
    <col min="8708" max="8708" width="3.33203125" style="12" customWidth="1"/>
    <col min="8709" max="8709" width="14.88671875" style="12" customWidth="1"/>
    <col min="8710" max="8710" width="3.44140625" style="12" customWidth="1"/>
    <col min="8711" max="8711" width="12.5546875" style="12" customWidth="1"/>
    <col min="8712" max="8712" width="9.109375" style="12"/>
    <col min="8713" max="8713" width="3.6640625" style="12" customWidth="1"/>
    <col min="8714" max="8714" width="9.33203125" style="12" customWidth="1"/>
    <col min="8715" max="8715" width="9.109375" style="12"/>
    <col min="8716" max="8716" width="14.6640625" style="12" customWidth="1"/>
    <col min="8717" max="8960" width="9.109375" style="12"/>
    <col min="8961" max="8961" width="3.33203125" style="12" customWidth="1"/>
    <col min="8962" max="8962" width="5.44140625" style="12" bestFit="1" customWidth="1"/>
    <col min="8963" max="8963" width="25.5546875" style="12" bestFit="1" customWidth="1"/>
    <col min="8964" max="8964" width="3.33203125" style="12" customWidth="1"/>
    <col min="8965" max="8965" width="14.88671875" style="12" customWidth="1"/>
    <col min="8966" max="8966" width="3.44140625" style="12" customWidth="1"/>
    <col min="8967" max="8967" width="12.5546875" style="12" customWidth="1"/>
    <col min="8968" max="8968" width="9.109375" style="12"/>
    <col min="8969" max="8969" width="3.6640625" style="12" customWidth="1"/>
    <col min="8970" max="8970" width="9.33203125" style="12" customWidth="1"/>
    <col min="8971" max="8971" width="9.109375" style="12"/>
    <col min="8972" max="8972" width="14.6640625" style="12" customWidth="1"/>
    <col min="8973" max="9216" width="9.109375" style="12"/>
    <col min="9217" max="9217" width="3.33203125" style="12" customWidth="1"/>
    <col min="9218" max="9218" width="5.44140625" style="12" bestFit="1" customWidth="1"/>
    <col min="9219" max="9219" width="25.5546875" style="12" bestFit="1" customWidth="1"/>
    <col min="9220" max="9220" width="3.33203125" style="12" customWidth="1"/>
    <col min="9221" max="9221" width="14.88671875" style="12" customWidth="1"/>
    <col min="9222" max="9222" width="3.44140625" style="12" customWidth="1"/>
    <col min="9223" max="9223" width="12.5546875" style="12" customWidth="1"/>
    <col min="9224" max="9224" width="9.109375" style="12"/>
    <col min="9225" max="9225" width="3.6640625" style="12" customWidth="1"/>
    <col min="9226" max="9226" width="9.33203125" style="12" customWidth="1"/>
    <col min="9227" max="9227" width="9.109375" style="12"/>
    <col min="9228" max="9228" width="14.6640625" style="12" customWidth="1"/>
    <col min="9229" max="9472" width="9.109375" style="12"/>
    <col min="9473" max="9473" width="3.33203125" style="12" customWidth="1"/>
    <col min="9474" max="9474" width="5.44140625" style="12" bestFit="1" customWidth="1"/>
    <col min="9475" max="9475" width="25.5546875" style="12" bestFit="1" customWidth="1"/>
    <col min="9476" max="9476" width="3.33203125" style="12" customWidth="1"/>
    <col min="9477" max="9477" width="14.88671875" style="12" customWidth="1"/>
    <col min="9478" max="9478" width="3.44140625" style="12" customWidth="1"/>
    <col min="9479" max="9479" width="12.5546875" style="12" customWidth="1"/>
    <col min="9480" max="9480" width="9.109375" style="12"/>
    <col min="9481" max="9481" width="3.6640625" style="12" customWidth="1"/>
    <col min="9482" max="9482" width="9.33203125" style="12" customWidth="1"/>
    <col min="9483" max="9483" width="9.109375" style="12"/>
    <col min="9484" max="9484" width="14.6640625" style="12" customWidth="1"/>
    <col min="9485" max="9728" width="9.109375" style="12"/>
    <col min="9729" max="9729" width="3.33203125" style="12" customWidth="1"/>
    <col min="9730" max="9730" width="5.44140625" style="12" bestFit="1" customWidth="1"/>
    <col min="9731" max="9731" width="25.5546875" style="12" bestFit="1" customWidth="1"/>
    <col min="9732" max="9732" width="3.33203125" style="12" customWidth="1"/>
    <col min="9733" max="9733" width="14.88671875" style="12" customWidth="1"/>
    <col min="9734" max="9734" width="3.44140625" style="12" customWidth="1"/>
    <col min="9735" max="9735" width="12.5546875" style="12" customWidth="1"/>
    <col min="9736" max="9736" width="9.109375" style="12"/>
    <col min="9737" max="9737" width="3.6640625" style="12" customWidth="1"/>
    <col min="9738" max="9738" width="9.33203125" style="12" customWidth="1"/>
    <col min="9739" max="9739" width="9.109375" style="12"/>
    <col min="9740" max="9740" width="14.6640625" style="12" customWidth="1"/>
    <col min="9741" max="9984" width="9.109375" style="12"/>
    <col min="9985" max="9985" width="3.33203125" style="12" customWidth="1"/>
    <col min="9986" max="9986" width="5.44140625" style="12" bestFit="1" customWidth="1"/>
    <col min="9987" max="9987" width="25.5546875" style="12" bestFit="1" customWidth="1"/>
    <col min="9988" max="9988" width="3.33203125" style="12" customWidth="1"/>
    <col min="9989" max="9989" width="14.88671875" style="12" customWidth="1"/>
    <col min="9990" max="9990" width="3.44140625" style="12" customWidth="1"/>
    <col min="9991" max="9991" width="12.5546875" style="12" customWidth="1"/>
    <col min="9992" max="9992" width="9.109375" style="12"/>
    <col min="9993" max="9993" width="3.6640625" style="12" customWidth="1"/>
    <col min="9994" max="9994" width="9.33203125" style="12" customWidth="1"/>
    <col min="9995" max="9995" width="9.109375" style="12"/>
    <col min="9996" max="9996" width="14.6640625" style="12" customWidth="1"/>
    <col min="9997" max="10240" width="9.109375" style="12"/>
    <col min="10241" max="10241" width="3.33203125" style="12" customWidth="1"/>
    <col min="10242" max="10242" width="5.44140625" style="12" bestFit="1" customWidth="1"/>
    <col min="10243" max="10243" width="25.5546875" style="12" bestFit="1" customWidth="1"/>
    <col min="10244" max="10244" width="3.33203125" style="12" customWidth="1"/>
    <col min="10245" max="10245" width="14.88671875" style="12" customWidth="1"/>
    <col min="10246" max="10246" width="3.44140625" style="12" customWidth="1"/>
    <col min="10247" max="10247" width="12.5546875" style="12" customWidth="1"/>
    <col min="10248" max="10248" width="9.109375" style="12"/>
    <col min="10249" max="10249" width="3.6640625" style="12" customWidth="1"/>
    <col min="10250" max="10250" width="9.33203125" style="12" customWidth="1"/>
    <col min="10251" max="10251" width="9.109375" style="12"/>
    <col min="10252" max="10252" width="14.6640625" style="12" customWidth="1"/>
    <col min="10253" max="10496" width="9.109375" style="12"/>
    <col min="10497" max="10497" width="3.33203125" style="12" customWidth="1"/>
    <col min="10498" max="10498" width="5.44140625" style="12" bestFit="1" customWidth="1"/>
    <col min="10499" max="10499" width="25.5546875" style="12" bestFit="1" customWidth="1"/>
    <col min="10500" max="10500" width="3.33203125" style="12" customWidth="1"/>
    <col min="10501" max="10501" width="14.88671875" style="12" customWidth="1"/>
    <col min="10502" max="10502" width="3.44140625" style="12" customWidth="1"/>
    <col min="10503" max="10503" width="12.5546875" style="12" customWidth="1"/>
    <col min="10504" max="10504" width="9.109375" style="12"/>
    <col min="10505" max="10505" width="3.6640625" style="12" customWidth="1"/>
    <col min="10506" max="10506" width="9.33203125" style="12" customWidth="1"/>
    <col min="10507" max="10507" width="9.109375" style="12"/>
    <col min="10508" max="10508" width="14.6640625" style="12" customWidth="1"/>
    <col min="10509" max="10752" width="9.109375" style="12"/>
    <col min="10753" max="10753" width="3.33203125" style="12" customWidth="1"/>
    <col min="10754" max="10754" width="5.44140625" style="12" bestFit="1" customWidth="1"/>
    <col min="10755" max="10755" width="25.5546875" style="12" bestFit="1" customWidth="1"/>
    <col min="10756" max="10756" width="3.33203125" style="12" customWidth="1"/>
    <col min="10757" max="10757" width="14.88671875" style="12" customWidth="1"/>
    <col min="10758" max="10758" width="3.44140625" style="12" customWidth="1"/>
    <col min="10759" max="10759" width="12.5546875" style="12" customWidth="1"/>
    <col min="10760" max="10760" width="9.109375" style="12"/>
    <col min="10761" max="10761" width="3.6640625" style="12" customWidth="1"/>
    <col min="10762" max="10762" width="9.33203125" style="12" customWidth="1"/>
    <col min="10763" max="10763" width="9.109375" style="12"/>
    <col min="10764" max="10764" width="14.6640625" style="12" customWidth="1"/>
    <col min="10765" max="11008" width="9.109375" style="12"/>
    <col min="11009" max="11009" width="3.33203125" style="12" customWidth="1"/>
    <col min="11010" max="11010" width="5.44140625" style="12" bestFit="1" customWidth="1"/>
    <col min="11011" max="11011" width="25.5546875" style="12" bestFit="1" customWidth="1"/>
    <col min="11012" max="11012" width="3.33203125" style="12" customWidth="1"/>
    <col min="11013" max="11013" width="14.88671875" style="12" customWidth="1"/>
    <col min="11014" max="11014" width="3.44140625" style="12" customWidth="1"/>
    <col min="11015" max="11015" width="12.5546875" style="12" customWidth="1"/>
    <col min="11016" max="11016" width="9.109375" style="12"/>
    <col min="11017" max="11017" width="3.6640625" style="12" customWidth="1"/>
    <col min="11018" max="11018" width="9.33203125" style="12" customWidth="1"/>
    <col min="11019" max="11019" width="9.109375" style="12"/>
    <col min="11020" max="11020" width="14.6640625" style="12" customWidth="1"/>
    <col min="11021" max="11264" width="9.109375" style="12"/>
    <col min="11265" max="11265" width="3.33203125" style="12" customWidth="1"/>
    <col min="11266" max="11266" width="5.44140625" style="12" bestFit="1" customWidth="1"/>
    <col min="11267" max="11267" width="25.5546875" style="12" bestFit="1" customWidth="1"/>
    <col min="11268" max="11268" width="3.33203125" style="12" customWidth="1"/>
    <col min="11269" max="11269" width="14.88671875" style="12" customWidth="1"/>
    <col min="11270" max="11270" width="3.44140625" style="12" customWidth="1"/>
    <col min="11271" max="11271" width="12.5546875" style="12" customWidth="1"/>
    <col min="11272" max="11272" width="9.109375" style="12"/>
    <col min="11273" max="11273" width="3.6640625" style="12" customWidth="1"/>
    <col min="11274" max="11274" width="9.33203125" style="12" customWidth="1"/>
    <col min="11275" max="11275" width="9.109375" style="12"/>
    <col min="11276" max="11276" width="14.6640625" style="12" customWidth="1"/>
    <col min="11277" max="11520" width="9.109375" style="12"/>
    <col min="11521" max="11521" width="3.33203125" style="12" customWidth="1"/>
    <col min="11522" max="11522" width="5.44140625" style="12" bestFit="1" customWidth="1"/>
    <col min="11523" max="11523" width="25.5546875" style="12" bestFit="1" customWidth="1"/>
    <col min="11524" max="11524" width="3.33203125" style="12" customWidth="1"/>
    <col min="11525" max="11525" width="14.88671875" style="12" customWidth="1"/>
    <col min="11526" max="11526" width="3.44140625" style="12" customWidth="1"/>
    <col min="11527" max="11527" width="12.5546875" style="12" customWidth="1"/>
    <col min="11528" max="11528" width="9.109375" style="12"/>
    <col min="11529" max="11529" width="3.6640625" style="12" customWidth="1"/>
    <col min="11530" max="11530" width="9.33203125" style="12" customWidth="1"/>
    <col min="11531" max="11531" width="9.109375" style="12"/>
    <col min="11532" max="11532" width="14.6640625" style="12" customWidth="1"/>
    <col min="11533" max="11776" width="9.109375" style="12"/>
    <col min="11777" max="11777" width="3.33203125" style="12" customWidth="1"/>
    <col min="11778" max="11778" width="5.44140625" style="12" bestFit="1" customWidth="1"/>
    <col min="11779" max="11779" width="25.5546875" style="12" bestFit="1" customWidth="1"/>
    <col min="11780" max="11780" width="3.33203125" style="12" customWidth="1"/>
    <col min="11781" max="11781" width="14.88671875" style="12" customWidth="1"/>
    <col min="11782" max="11782" width="3.44140625" style="12" customWidth="1"/>
    <col min="11783" max="11783" width="12.5546875" style="12" customWidth="1"/>
    <col min="11784" max="11784" width="9.109375" style="12"/>
    <col min="11785" max="11785" width="3.6640625" style="12" customWidth="1"/>
    <col min="11786" max="11786" width="9.33203125" style="12" customWidth="1"/>
    <col min="11787" max="11787" width="9.109375" style="12"/>
    <col min="11788" max="11788" width="14.6640625" style="12" customWidth="1"/>
    <col min="11789" max="12032" width="9.109375" style="12"/>
    <col min="12033" max="12033" width="3.33203125" style="12" customWidth="1"/>
    <col min="12034" max="12034" width="5.44140625" style="12" bestFit="1" customWidth="1"/>
    <col min="12035" max="12035" width="25.5546875" style="12" bestFit="1" customWidth="1"/>
    <col min="12036" max="12036" width="3.33203125" style="12" customWidth="1"/>
    <col min="12037" max="12037" width="14.88671875" style="12" customWidth="1"/>
    <col min="12038" max="12038" width="3.44140625" style="12" customWidth="1"/>
    <col min="12039" max="12039" width="12.5546875" style="12" customWidth="1"/>
    <col min="12040" max="12040" width="9.109375" style="12"/>
    <col min="12041" max="12041" width="3.6640625" style="12" customWidth="1"/>
    <col min="12042" max="12042" width="9.33203125" style="12" customWidth="1"/>
    <col min="12043" max="12043" width="9.109375" style="12"/>
    <col min="12044" max="12044" width="14.6640625" style="12" customWidth="1"/>
    <col min="12045" max="12288" width="9.109375" style="12"/>
    <col min="12289" max="12289" width="3.33203125" style="12" customWidth="1"/>
    <col min="12290" max="12290" width="5.44140625" style="12" bestFit="1" customWidth="1"/>
    <col min="12291" max="12291" width="25.5546875" style="12" bestFit="1" customWidth="1"/>
    <col min="12292" max="12292" width="3.33203125" style="12" customWidth="1"/>
    <col min="12293" max="12293" width="14.88671875" style="12" customWidth="1"/>
    <col min="12294" max="12294" width="3.44140625" style="12" customWidth="1"/>
    <col min="12295" max="12295" width="12.5546875" style="12" customWidth="1"/>
    <col min="12296" max="12296" width="9.109375" style="12"/>
    <col min="12297" max="12297" width="3.6640625" style="12" customWidth="1"/>
    <col min="12298" max="12298" width="9.33203125" style="12" customWidth="1"/>
    <col min="12299" max="12299" width="9.109375" style="12"/>
    <col min="12300" max="12300" width="14.6640625" style="12" customWidth="1"/>
    <col min="12301" max="12544" width="9.109375" style="12"/>
    <col min="12545" max="12545" width="3.33203125" style="12" customWidth="1"/>
    <col min="12546" max="12546" width="5.44140625" style="12" bestFit="1" customWidth="1"/>
    <col min="12547" max="12547" width="25.5546875" style="12" bestFit="1" customWidth="1"/>
    <col min="12548" max="12548" width="3.33203125" style="12" customWidth="1"/>
    <col min="12549" max="12549" width="14.88671875" style="12" customWidth="1"/>
    <col min="12550" max="12550" width="3.44140625" style="12" customWidth="1"/>
    <col min="12551" max="12551" width="12.5546875" style="12" customWidth="1"/>
    <col min="12552" max="12552" width="9.109375" style="12"/>
    <col min="12553" max="12553" width="3.6640625" style="12" customWidth="1"/>
    <col min="12554" max="12554" width="9.33203125" style="12" customWidth="1"/>
    <col min="12555" max="12555" width="9.109375" style="12"/>
    <col min="12556" max="12556" width="14.6640625" style="12" customWidth="1"/>
    <col min="12557" max="12800" width="9.109375" style="12"/>
    <col min="12801" max="12801" width="3.33203125" style="12" customWidth="1"/>
    <col min="12802" max="12802" width="5.44140625" style="12" bestFit="1" customWidth="1"/>
    <col min="12803" max="12803" width="25.5546875" style="12" bestFit="1" customWidth="1"/>
    <col min="12804" max="12804" width="3.33203125" style="12" customWidth="1"/>
    <col min="12805" max="12805" width="14.88671875" style="12" customWidth="1"/>
    <col min="12806" max="12806" width="3.44140625" style="12" customWidth="1"/>
    <col min="12807" max="12807" width="12.5546875" style="12" customWidth="1"/>
    <col min="12808" max="12808" width="9.109375" style="12"/>
    <col min="12809" max="12809" width="3.6640625" style="12" customWidth="1"/>
    <col min="12810" max="12810" width="9.33203125" style="12" customWidth="1"/>
    <col min="12811" max="12811" width="9.109375" style="12"/>
    <col min="12812" max="12812" width="14.6640625" style="12" customWidth="1"/>
    <col min="12813" max="13056" width="9.109375" style="12"/>
    <col min="13057" max="13057" width="3.33203125" style="12" customWidth="1"/>
    <col min="13058" max="13058" width="5.44140625" style="12" bestFit="1" customWidth="1"/>
    <col min="13059" max="13059" width="25.5546875" style="12" bestFit="1" customWidth="1"/>
    <col min="13060" max="13060" width="3.33203125" style="12" customWidth="1"/>
    <col min="13061" max="13061" width="14.88671875" style="12" customWidth="1"/>
    <col min="13062" max="13062" width="3.44140625" style="12" customWidth="1"/>
    <col min="13063" max="13063" width="12.5546875" style="12" customWidth="1"/>
    <col min="13064" max="13064" width="9.109375" style="12"/>
    <col min="13065" max="13065" width="3.6640625" style="12" customWidth="1"/>
    <col min="13066" max="13066" width="9.33203125" style="12" customWidth="1"/>
    <col min="13067" max="13067" width="9.109375" style="12"/>
    <col min="13068" max="13068" width="14.6640625" style="12" customWidth="1"/>
    <col min="13069" max="13312" width="9.109375" style="12"/>
    <col min="13313" max="13313" width="3.33203125" style="12" customWidth="1"/>
    <col min="13314" max="13314" width="5.44140625" style="12" bestFit="1" customWidth="1"/>
    <col min="13315" max="13315" width="25.5546875" style="12" bestFit="1" customWidth="1"/>
    <col min="13316" max="13316" width="3.33203125" style="12" customWidth="1"/>
    <col min="13317" max="13317" width="14.88671875" style="12" customWidth="1"/>
    <col min="13318" max="13318" width="3.44140625" style="12" customWidth="1"/>
    <col min="13319" max="13319" width="12.5546875" style="12" customWidth="1"/>
    <col min="13320" max="13320" width="9.109375" style="12"/>
    <col min="13321" max="13321" width="3.6640625" style="12" customWidth="1"/>
    <col min="13322" max="13322" width="9.33203125" style="12" customWidth="1"/>
    <col min="13323" max="13323" width="9.109375" style="12"/>
    <col min="13324" max="13324" width="14.6640625" style="12" customWidth="1"/>
    <col min="13325" max="13568" width="9.109375" style="12"/>
    <col min="13569" max="13569" width="3.33203125" style="12" customWidth="1"/>
    <col min="13570" max="13570" width="5.44140625" style="12" bestFit="1" customWidth="1"/>
    <col min="13571" max="13571" width="25.5546875" style="12" bestFit="1" customWidth="1"/>
    <col min="13572" max="13572" width="3.33203125" style="12" customWidth="1"/>
    <col min="13573" max="13573" width="14.88671875" style="12" customWidth="1"/>
    <col min="13574" max="13574" width="3.44140625" style="12" customWidth="1"/>
    <col min="13575" max="13575" width="12.5546875" style="12" customWidth="1"/>
    <col min="13576" max="13576" width="9.109375" style="12"/>
    <col min="13577" max="13577" width="3.6640625" style="12" customWidth="1"/>
    <col min="13578" max="13578" width="9.33203125" style="12" customWidth="1"/>
    <col min="13579" max="13579" width="9.109375" style="12"/>
    <col min="13580" max="13580" width="14.6640625" style="12" customWidth="1"/>
    <col min="13581" max="13824" width="9.109375" style="12"/>
    <col min="13825" max="13825" width="3.33203125" style="12" customWidth="1"/>
    <col min="13826" max="13826" width="5.44140625" style="12" bestFit="1" customWidth="1"/>
    <col min="13827" max="13827" width="25.5546875" style="12" bestFit="1" customWidth="1"/>
    <col min="13828" max="13828" width="3.33203125" style="12" customWidth="1"/>
    <col min="13829" max="13829" width="14.88671875" style="12" customWidth="1"/>
    <col min="13830" max="13830" width="3.44140625" style="12" customWidth="1"/>
    <col min="13831" max="13831" width="12.5546875" style="12" customWidth="1"/>
    <col min="13832" max="13832" width="9.109375" style="12"/>
    <col min="13833" max="13833" width="3.6640625" style="12" customWidth="1"/>
    <col min="13834" max="13834" width="9.33203125" style="12" customWidth="1"/>
    <col min="13835" max="13835" width="9.109375" style="12"/>
    <col min="13836" max="13836" width="14.6640625" style="12" customWidth="1"/>
    <col min="13837" max="14080" width="9.109375" style="12"/>
    <col min="14081" max="14081" width="3.33203125" style="12" customWidth="1"/>
    <col min="14082" max="14082" width="5.44140625" style="12" bestFit="1" customWidth="1"/>
    <col min="14083" max="14083" width="25.5546875" style="12" bestFit="1" customWidth="1"/>
    <col min="14084" max="14084" width="3.33203125" style="12" customWidth="1"/>
    <col min="14085" max="14085" width="14.88671875" style="12" customWidth="1"/>
    <col min="14086" max="14086" width="3.44140625" style="12" customWidth="1"/>
    <col min="14087" max="14087" width="12.5546875" style="12" customWidth="1"/>
    <col min="14088" max="14088" width="9.109375" style="12"/>
    <col min="14089" max="14089" width="3.6640625" style="12" customWidth="1"/>
    <col min="14090" max="14090" width="9.33203125" style="12" customWidth="1"/>
    <col min="14091" max="14091" width="9.109375" style="12"/>
    <col min="14092" max="14092" width="14.6640625" style="12" customWidth="1"/>
    <col min="14093" max="14336" width="9.109375" style="12"/>
    <col min="14337" max="14337" width="3.33203125" style="12" customWidth="1"/>
    <col min="14338" max="14338" width="5.44140625" style="12" bestFit="1" customWidth="1"/>
    <col min="14339" max="14339" width="25.5546875" style="12" bestFit="1" customWidth="1"/>
    <col min="14340" max="14340" width="3.33203125" style="12" customWidth="1"/>
    <col min="14341" max="14341" width="14.88671875" style="12" customWidth="1"/>
    <col min="14342" max="14342" width="3.44140625" style="12" customWidth="1"/>
    <col min="14343" max="14343" width="12.5546875" style="12" customWidth="1"/>
    <col min="14344" max="14344" width="9.109375" style="12"/>
    <col min="14345" max="14345" width="3.6640625" style="12" customWidth="1"/>
    <col min="14346" max="14346" width="9.33203125" style="12" customWidth="1"/>
    <col min="14347" max="14347" width="9.109375" style="12"/>
    <col min="14348" max="14348" width="14.6640625" style="12" customWidth="1"/>
    <col min="14349" max="14592" width="9.109375" style="12"/>
    <col min="14593" max="14593" width="3.33203125" style="12" customWidth="1"/>
    <col min="14594" max="14594" width="5.44140625" style="12" bestFit="1" customWidth="1"/>
    <col min="14595" max="14595" width="25.5546875" style="12" bestFit="1" customWidth="1"/>
    <col min="14596" max="14596" width="3.33203125" style="12" customWidth="1"/>
    <col min="14597" max="14597" width="14.88671875" style="12" customWidth="1"/>
    <col min="14598" max="14598" width="3.44140625" style="12" customWidth="1"/>
    <col min="14599" max="14599" width="12.5546875" style="12" customWidth="1"/>
    <col min="14600" max="14600" width="9.109375" style="12"/>
    <col min="14601" max="14601" width="3.6640625" style="12" customWidth="1"/>
    <col min="14602" max="14602" width="9.33203125" style="12" customWidth="1"/>
    <col min="14603" max="14603" width="9.109375" style="12"/>
    <col min="14604" max="14604" width="14.6640625" style="12" customWidth="1"/>
    <col min="14605" max="14848" width="9.109375" style="12"/>
    <col min="14849" max="14849" width="3.33203125" style="12" customWidth="1"/>
    <col min="14850" max="14850" width="5.44140625" style="12" bestFit="1" customWidth="1"/>
    <col min="14851" max="14851" width="25.5546875" style="12" bestFit="1" customWidth="1"/>
    <col min="14852" max="14852" width="3.33203125" style="12" customWidth="1"/>
    <col min="14853" max="14853" width="14.88671875" style="12" customWidth="1"/>
    <col min="14854" max="14854" width="3.44140625" style="12" customWidth="1"/>
    <col min="14855" max="14855" width="12.5546875" style="12" customWidth="1"/>
    <col min="14856" max="14856" width="9.109375" style="12"/>
    <col min="14857" max="14857" width="3.6640625" style="12" customWidth="1"/>
    <col min="14858" max="14858" width="9.33203125" style="12" customWidth="1"/>
    <col min="14859" max="14859" width="9.109375" style="12"/>
    <col min="14860" max="14860" width="14.6640625" style="12" customWidth="1"/>
    <col min="14861" max="15104" width="9.109375" style="12"/>
    <col min="15105" max="15105" width="3.33203125" style="12" customWidth="1"/>
    <col min="15106" max="15106" width="5.44140625" style="12" bestFit="1" customWidth="1"/>
    <col min="15107" max="15107" width="25.5546875" style="12" bestFit="1" customWidth="1"/>
    <col min="15108" max="15108" width="3.33203125" style="12" customWidth="1"/>
    <col min="15109" max="15109" width="14.88671875" style="12" customWidth="1"/>
    <col min="15110" max="15110" width="3.44140625" style="12" customWidth="1"/>
    <col min="15111" max="15111" width="12.5546875" style="12" customWidth="1"/>
    <col min="15112" max="15112" width="9.109375" style="12"/>
    <col min="15113" max="15113" width="3.6640625" style="12" customWidth="1"/>
    <col min="15114" max="15114" width="9.33203125" style="12" customWidth="1"/>
    <col min="15115" max="15115" width="9.109375" style="12"/>
    <col min="15116" max="15116" width="14.6640625" style="12" customWidth="1"/>
    <col min="15117" max="15360" width="9.109375" style="12"/>
    <col min="15361" max="15361" width="3.33203125" style="12" customWidth="1"/>
    <col min="15362" max="15362" width="5.44140625" style="12" bestFit="1" customWidth="1"/>
    <col min="15363" max="15363" width="25.5546875" style="12" bestFit="1" customWidth="1"/>
    <col min="15364" max="15364" width="3.33203125" style="12" customWidth="1"/>
    <col min="15365" max="15365" width="14.88671875" style="12" customWidth="1"/>
    <col min="15366" max="15366" width="3.44140625" style="12" customWidth="1"/>
    <col min="15367" max="15367" width="12.5546875" style="12" customWidth="1"/>
    <col min="15368" max="15368" width="9.109375" style="12"/>
    <col min="15369" max="15369" width="3.6640625" style="12" customWidth="1"/>
    <col min="15370" max="15370" width="9.33203125" style="12" customWidth="1"/>
    <col min="15371" max="15371" width="9.109375" style="12"/>
    <col min="15372" max="15372" width="14.6640625" style="12" customWidth="1"/>
    <col min="15373" max="15616" width="9.109375" style="12"/>
    <col min="15617" max="15617" width="3.33203125" style="12" customWidth="1"/>
    <col min="15618" max="15618" width="5.44140625" style="12" bestFit="1" customWidth="1"/>
    <col min="15619" max="15619" width="25.5546875" style="12" bestFit="1" customWidth="1"/>
    <col min="15620" max="15620" width="3.33203125" style="12" customWidth="1"/>
    <col min="15621" max="15621" width="14.88671875" style="12" customWidth="1"/>
    <col min="15622" max="15622" width="3.44140625" style="12" customWidth="1"/>
    <col min="15623" max="15623" width="12.5546875" style="12" customWidth="1"/>
    <col min="15624" max="15624" width="9.109375" style="12"/>
    <col min="15625" max="15625" width="3.6640625" style="12" customWidth="1"/>
    <col min="15626" max="15626" width="9.33203125" style="12" customWidth="1"/>
    <col min="15627" max="15627" width="9.109375" style="12"/>
    <col min="15628" max="15628" width="14.6640625" style="12" customWidth="1"/>
    <col min="15629" max="15872" width="9.109375" style="12"/>
    <col min="15873" max="15873" width="3.33203125" style="12" customWidth="1"/>
    <col min="15874" max="15874" width="5.44140625" style="12" bestFit="1" customWidth="1"/>
    <col min="15875" max="15875" width="25.5546875" style="12" bestFit="1" customWidth="1"/>
    <col min="15876" max="15876" width="3.33203125" style="12" customWidth="1"/>
    <col min="15877" max="15877" width="14.88671875" style="12" customWidth="1"/>
    <col min="15878" max="15878" width="3.44140625" style="12" customWidth="1"/>
    <col min="15879" max="15879" width="12.5546875" style="12" customWidth="1"/>
    <col min="15880" max="15880" width="9.109375" style="12"/>
    <col min="15881" max="15881" width="3.6640625" style="12" customWidth="1"/>
    <col min="15882" max="15882" width="9.33203125" style="12" customWidth="1"/>
    <col min="15883" max="15883" width="9.109375" style="12"/>
    <col min="15884" max="15884" width="14.6640625" style="12" customWidth="1"/>
    <col min="15885" max="16128" width="9.109375" style="12"/>
    <col min="16129" max="16129" width="3.33203125" style="12" customWidth="1"/>
    <col min="16130" max="16130" width="5.44140625" style="12" bestFit="1" customWidth="1"/>
    <col min="16131" max="16131" width="25.5546875" style="12" bestFit="1" customWidth="1"/>
    <col min="16132" max="16132" width="3.33203125" style="12" customWidth="1"/>
    <col min="16133" max="16133" width="14.88671875" style="12" customWidth="1"/>
    <col min="16134" max="16134" width="3.44140625" style="12" customWidth="1"/>
    <col min="16135" max="16135" width="12.5546875" style="12" customWidth="1"/>
    <col min="16136" max="16136" width="9.109375" style="12"/>
    <col min="16137" max="16137" width="3.6640625" style="12" customWidth="1"/>
    <col min="16138" max="16138" width="9.33203125" style="12" customWidth="1"/>
    <col min="16139" max="16139" width="9.109375" style="12"/>
    <col min="16140" max="16140" width="14.6640625" style="12" customWidth="1"/>
    <col min="16141" max="16384" width="9.109375" style="12"/>
  </cols>
  <sheetData>
    <row r="1" spans="2:12" ht="15.6" x14ac:dyDescent="0.3">
      <c r="L1" s="3"/>
    </row>
    <row r="2" spans="2:12" ht="15.6" x14ac:dyDescent="0.3">
      <c r="B2" s="229" t="s">
        <v>89</v>
      </c>
      <c r="C2" s="229"/>
      <c r="D2" s="229"/>
      <c r="E2" s="229"/>
      <c r="F2" s="229"/>
      <c r="G2" s="229"/>
      <c r="H2" s="229"/>
      <c r="I2" s="229"/>
      <c r="J2" s="229"/>
      <c r="K2" s="229"/>
      <c r="L2" s="136"/>
    </row>
    <row r="3" spans="2:12" ht="15.6" x14ac:dyDescent="0.3"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6"/>
    </row>
    <row r="4" spans="2:12" ht="15.6" x14ac:dyDescent="0.3">
      <c r="B4" s="228" t="s">
        <v>150</v>
      </c>
      <c r="C4" s="228"/>
      <c r="D4" s="228"/>
      <c r="E4" s="228"/>
      <c r="F4" s="228"/>
      <c r="G4" s="228"/>
      <c r="H4" s="228"/>
      <c r="I4" s="228"/>
      <c r="J4" s="228"/>
      <c r="K4" s="228"/>
      <c r="L4" s="136"/>
    </row>
    <row r="5" spans="2:12" ht="15.6" x14ac:dyDescent="0.3">
      <c r="B5" s="227" t="s">
        <v>140</v>
      </c>
      <c r="C5" s="228"/>
      <c r="D5" s="228"/>
      <c r="E5" s="228"/>
      <c r="F5" s="228"/>
      <c r="G5" s="228"/>
      <c r="H5" s="228"/>
      <c r="I5" s="228"/>
      <c r="J5" s="228"/>
      <c r="K5" s="228"/>
      <c r="L5" s="55"/>
    </row>
    <row r="6" spans="2:12" ht="15.6" x14ac:dyDescent="0.3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136"/>
    </row>
    <row r="7" spans="2:12" ht="15.6" x14ac:dyDescent="0.3">
      <c r="B7" s="228" t="s">
        <v>3</v>
      </c>
      <c r="C7" s="228"/>
      <c r="D7" s="228"/>
      <c r="E7" s="228"/>
      <c r="F7" s="228"/>
      <c r="G7" s="228"/>
      <c r="H7" s="228"/>
      <c r="I7" s="228"/>
      <c r="J7" s="228"/>
      <c r="K7" s="228"/>
      <c r="L7" s="136"/>
    </row>
    <row r="8" spans="2:12" ht="15.6" x14ac:dyDescent="0.3">
      <c r="B8" s="227" t="s">
        <v>151</v>
      </c>
      <c r="C8" s="227"/>
      <c r="D8" s="227"/>
      <c r="E8" s="227"/>
      <c r="F8" s="227"/>
      <c r="G8" s="227"/>
      <c r="H8" s="227"/>
      <c r="I8" s="227"/>
      <c r="J8" s="227"/>
      <c r="K8" s="227"/>
      <c r="L8" s="55"/>
    </row>
    <row r="9" spans="2:12" ht="15.6" x14ac:dyDescent="0.3"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55"/>
    </row>
    <row r="10" spans="2:12" ht="15.6" x14ac:dyDescent="0.3"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55"/>
    </row>
    <row r="11" spans="2:12" ht="15.6" x14ac:dyDescent="0.3">
      <c r="B11" s="139"/>
      <c r="C11" s="139"/>
      <c r="D11" s="139"/>
      <c r="E11" s="139"/>
      <c r="F11" s="139"/>
      <c r="G11" s="139"/>
      <c r="H11" s="139"/>
      <c r="I11" s="139"/>
      <c r="J11" s="136" t="s">
        <v>152</v>
      </c>
      <c r="K11" s="136"/>
      <c r="L11" s="55"/>
    </row>
    <row r="12" spans="2:12" ht="15.6" x14ac:dyDescent="0.3">
      <c r="B12" s="139" t="s">
        <v>5</v>
      </c>
      <c r="C12" s="138"/>
      <c r="D12" s="138"/>
      <c r="E12" s="138" t="s">
        <v>153</v>
      </c>
      <c r="F12" s="138"/>
      <c r="G12" s="136" t="s">
        <v>154</v>
      </c>
      <c r="H12" s="136"/>
      <c r="I12" s="138"/>
      <c r="J12" s="136" t="s">
        <v>155</v>
      </c>
      <c r="K12" s="136"/>
      <c r="L12" s="55"/>
    </row>
    <row r="13" spans="2:12" ht="15.6" x14ac:dyDescent="0.3">
      <c r="B13" s="141" t="s">
        <v>6</v>
      </c>
      <c r="C13" s="142" t="s">
        <v>127</v>
      </c>
      <c r="D13" s="143"/>
      <c r="E13" s="141" t="s">
        <v>176</v>
      </c>
      <c r="F13" s="143"/>
      <c r="G13" s="144" t="s">
        <v>177</v>
      </c>
      <c r="H13" s="144"/>
      <c r="I13" s="143"/>
      <c r="J13" s="144" t="s">
        <v>156</v>
      </c>
      <c r="K13" s="144"/>
      <c r="L13" s="143"/>
    </row>
    <row r="14" spans="2:12" ht="15.6" x14ac:dyDescent="0.3">
      <c r="B14" s="139" t="s">
        <v>33</v>
      </c>
      <c r="C14" s="145" t="s">
        <v>129</v>
      </c>
      <c r="D14" s="143"/>
      <c r="E14" s="139" t="s">
        <v>92</v>
      </c>
      <c r="F14" s="143"/>
      <c r="G14" s="225" t="s">
        <v>93</v>
      </c>
      <c r="H14" s="226"/>
      <c r="I14" s="143"/>
      <c r="J14" s="227" t="s">
        <v>94</v>
      </c>
      <c r="K14" s="228"/>
    </row>
    <row r="15" spans="2:12" ht="15.6" x14ac:dyDescent="0.3">
      <c r="B15" s="140"/>
      <c r="C15" s="143"/>
      <c r="D15" s="138"/>
      <c r="F15" s="136"/>
      <c r="G15" s="143"/>
      <c r="H15" s="143"/>
      <c r="I15" s="143"/>
      <c r="J15" s="143"/>
      <c r="K15" s="143"/>
      <c r="L15" s="24"/>
    </row>
    <row r="16" spans="2:12" ht="15.6" x14ac:dyDescent="0.3">
      <c r="B16" s="8">
        <v>1</v>
      </c>
      <c r="C16" s="143" t="s">
        <v>157</v>
      </c>
      <c r="D16" s="146"/>
      <c r="E16" s="146">
        <v>0.98259591999999996</v>
      </c>
      <c r="F16" s="136"/>
      <c r="G16" s="147">
        <f>'Exhibit 4B'!D30</f>
        <v>3.8368000000000002</v>
      </c>
      <c r="H16" s="143" t="s">
        <v>158</v>
      </c>
      <c r="I16" s="143"/>
      <c r="J16" s="147">
        <f>E16*G16</f>
        <v>3.7700240258559998</v>
      </c>
      <c r="K16" s="143" t="s">
        <v>158</v>
      </c>
      <c r="L16" s="24"/>
    </row>
    <row r="17" spans="2:12" ht="15.6" x14ac:dyDescent="0.3">
      <c r="B17" s="8"/>
      <c r="C17" s="143"/>
      <c r="D17" s="146"/>
      <c r="E17" s="146"/>
      <c r="F17" s="136"/>
      <c r="G17" s="143"/>
      <c r="H17" s="143"/>
      <c r="I17" s="143"/>
      <c r="J17" s="143"/>
      <c r="K17" s="143"/>
      <c r="L17" s="24"/>
    </row>
    <row r="18" spans="2:12" ht="15.6" x14ac:dyDescent="0.3">
      <c r="B18" s="8"/>
      <c r="C18" s="143"/>
      <c r="D18" s="146"/>
      <c r="E18" s="146"/>
      <c r="F18" s="143"/>
      <c r="G18" s="143"/>
      <c r="H18" s="143"/>
      <c r="I18" s="143"/>
      <c r="J18" s="143"/>
      <c r="K18" s="143"/>
      <c r="L18" s="24"/>
    </row>
    <row r="19" spans="2:12" ht="15.6" x14ac:dyDescent="0.3">
      <c r="B19" s="8">
        <v>2</v>
      </c>
      <c r="C19" s="143" t="s">
        <v>159</v>
      </c>
      <c r="D19" s="146"/>
      <c r="E19" s="146">
        <v>0.98949821999999998</v>
      </c>
      <c r="F19" s="143"/>
      <c r="G19" s="147">
        <f>G16</f>
        <v>3.8368000000000002</v>
      </c>
      <c r="H19" s="143" t="s">
        <v>158</v>
      </c>
      <c r="I19" s="143"/>
      <c r="J19" s="147">
        <f>E19*G19</f>
        <v>3.7965067704960003</v>
      </c>
      <c r="K19" s="143" t="s">
        <v>158</v>
      </c>
      <c r="L19" s="24"/>
    </row>
    <row r="20" spans="2:12" ht="15.6" x14ac:dyDescent="0.3">
      <c r="B20" s="8"/>
      <c r="C20" s="143"/>
      <c r="D20" s="146"/>
      <c r="E20" s="146"/>
      <c r="F20" s="143"/>
      <c r="G20" s="143"/>
      <c r="H20" s="143"/>
      <c r="I20" s="143"/>
      <c r="J20" s="143"/>
      <c r="K20" s="143"/>
      <c r="L20" s="24"/>
    </row>
    <row r="21" spans="2:12" ht="15.6" x14ac:dyDescent="0.3">
      <c r="B21" s="8"/>
      <c r="C21" s="143"/>
      <c r="D21" s="146"/>
      <c r="E21" s="146"/>
      <c r="F21" s="143"/>
      <c r="G21" s="143"/>
      <c r="H21" s="143"/>
      <c r="I21" s="143"/>
      <c r="J21" s="143"/>
      <c r="K21" s="143"/>
      <c r="L21" s="24"/>
    </row>
    <row r="22" spans="2:12" ht="15.6" x14ac:dyDescent="0.3">
      <c r="B22" s="8">
        <v>3</v>
      </c>
      <c r="C22" s="143" t="s">
        <v>160</v>
      </c>
      <c r="D22" s="146"/>
      <c r="E22" s="146">
        <v>1.0075361899999999</v>
      </c>
      <c r="F22" s="143"/>
      <c r="G22" s="147">
        <f>G19</f>
        <v>3.8368000000000002</v>
      </c>
      <c r="H22" s="143" t="s">
        <v>158</v>
      </c>
      <c r="I22" s="143"/>
      <c r="J22" s="147">
        <f>E22*G22</f>
        <v>3.8657148537919999</v>
      </c>
      <c r="K22" s="143" t="s">
        <v>158</v>
      </c>
      <c r="L22" s="24"/>
    </row>
    <row r="23" spans="2:12" ht="15.6" x14ac:dyDescent="0.3">
      <c r="B23" s="8"/>
      <c r="C23" s="143"/>
      <c r="D23" s="146"/>
      <c r="E23" s="146"/>
      <c r="F23" s="143"/>
      <c r="G23" s="147"/>
      <c r="H23" s="143"/>
      <c r="I23" s="143"/>
      <c r="J23" s="147"/>
      <c r="K23" s="143"/>
      <c r="L23" s="24"/>
    </row>
    <row r="24" spans="2:12" ht="15.6" x14ac:dyDescent="0.3">
      <c r="B24" s="8"/>
      <c r="C24" s="143"/>
      <c r="D24" s="146"/>
      <c r="E24" s="146"/>
      <c r="F24" s="143"/>
      <c r="G24" s="147"/>
      <c r="H24" s="143"/>
      <c r="I24" s="143"/>
      <c r="J24" s="147"/>
      <c r="K24" s="143"/>
      <c r="L24" s="24"/>
    </row>
    <row r="25" spans="2:12" ht="15.6" x14ac:dyDescent="0.3">
      <c r="C25" s="4" t="s">
        <v>178</v>
      </c>
      <c r="F25" s="143"/>
      <c r="I25" s="143"/>
      <c r="L25" s="24"/>
    </row>
    <row r="26" spans="2:12" ht="15.6" x14ac:dyDescent="0.3">
      <c r="C26" s="12" t="s">
        <v>182</v>
      </c>
      <c r="F26" s="143"/>
      <c r="I26" s="143"/>
      <c r="L26" s="24"/>
    </row>
    <row r="27" spans="2:12" x14ac:dyDescent="0.25">
      <c r="D27" s="4"/>
      <c r="E27" s="4"/>
      <c r="F27" s="4"/>
      <c r="G27" s="4"/>
      <c r="H27" s="4"/>
      <c r="I27" s="4"/>
      <c r="J27" s="4"/>
      <c r="K27" s="4"/>
      <c r="L27" s="27"/>
    </row>
    <row r="28" spans="2:12" ht="15.6" x14ac:dyDescent="0.3">
      <c r="F28" s="143"/>
      <c r="I28" s="143"/>
      <c r="L28" s="101"/>
    </row>
    <row r="29" spans="2:12" ht="15.6" x14ac:dyDescent="0.3">
      <c r="B29" s="55"/>
      <c r="C29" s="143"/>
      <c r="D29" s="143"/>
      <c r="E29" s="143"/>
      <c r="F29" s="143"/>
      <c r="G29" s="143"/>
      <c r="H29" s="143"/>
      <c r="I29" s="143"/>
      <c r="J29" s="143"/>
      <c r="K29" s="143"/>
      <c r="L29" s="31"/>
    </row>
    <row r="30" spans="2:12" ht="15" x14ac:dyDescent="0.25">
      <c r="C30" s="148"/>
      <c r="L30" s="31"/>
    </row>
    <row r="31" spans="2:12" x14ac:dyDescent="0.25">
      <c r="L31" s="99"/>
    </row>
  </sheetData>
  <mergeCells count="8">
    <mergeCell ref="G14:H14"/>
    <mergeCell ref="J14:K14"/>
    <mergeCell ref="B2:K2"/>
    <mergeCell ref="B4:K4"/>
    <mergeCell ref="B5:K5"/>
    <mergeCell ref="B6:K6"/>
    <mergeCell ref="B7:K7"/>
    <mergeCell ref="B8:K8"/>
  </mergeCells>
  <printOptions horizontalCentered="1"/>
  <pageMargins left="1" right="1" top="1" bottom="1" header="0.5" footer="0.5"/>
  <pageSetup orientation="landscape" r:id="rId1"/>
  <headerFooter alignWithMargins="0">
    <oddHeader>&amp;R&amp;"Arial,Bold"&amp;12Exhibit___(ADH/MSB-5) Page 2
Docket No. 56765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70F77-323C-4CE1-A9F6-AC90F42968A2}">
  <sheetPr>
    <tabColor rgb="FFFFC000"/>
    <pageSetUpPr fitToPage="1"/>
  </sheetPr>
  <dimension ref="A1:Y32"/>
  <sheetViews>
    <sheetView workbookViewId="0"/>
  </sheetViews>
  <sheetFormatPr defaultColWidth="9.109375" defaultRowHeight="14.4" x14ac:dyDescent="0.3"/>
  <cols>
    <col min="1" max="1" width="5.44140625" style="84" bestFit="1" customWidth="1"/>
    <col min="2" max="2" width="2.44140625" style="100" customWidth="1"/>
    <col min="3" max="3" width="24.109375" style="100" customWidth="1"/>
    <col min="4" max="4" width="2.44140625" style="100" customWidth="1"/>
    <col min="5" max="5" width="14.44140625" style="100" customWidth="1"/>
    <col min="6" max="6" width="6.88671875" style="173" customWidth="1"/>
    <col min="7" max="7" width="14.44140625" style="100" customWidth="1"/>
    <col min="8" max="8" width="5.33203125" style="173" bestFit="1" customWidth="1"/>
    <col min="9" max="23" width="14" style="100" customWidth="1"/>
    <col min="24" max="24" width="14" style="100" bestFit="1" customWidth="1"/>
    <col min="25" max="25" width="16.109375" style="100" customWidth="1"/>
    <col min="26" max="256" width="9.109375" style="100"/>
    <col min="257" max="257" width="5.44140625" style="100" bestFit="1" customWidth="1"/>
    <col min="258" max="258" width="2.44140625" style="100" customWidth="1"/>
    <col min="259" max="259" width="60.6640625" style="100" customWidth="1"/>
    <col min="260" max="260" width="2.44140625" style="100" customWidth="1"/>
    <col min="261" max="263" width="16.88671875" style="100" customWidth="1"/>
    <col min="264" max="264" width="10.109375" style="100" customWidth="1"/>
    <col min="265" max="279" width="14" style="100" customWidth="1"/>
    <col min="280" max="280" width="14" style="100" bestFit="1" customWidth="1"/>
    <col min="281" max="281" width="16.109375" style="100" customWidth="1"/>
    <col min="282" max="512" width="9.109375" style="100"/>
    <col min="513" max="513" width="5.44140625" style="100" bestFit="1" customWidth="1"/>
    <col min="514" max="514" width="2.44140625" style="100" customWidth="1"/>
    <col min="515" max="515" width="60.6640625" style="100" customWidth="1"/>
    <col min="516" max="516" width="2.44140625" style="100" customWidth="1"/>
    <col min="517" max="519" width="16.88671875" style="100" customWidth="1"/>
    <col min="520" max="520" width="10.109375" style="100" customWidth="1"/>
    <col min="521" max="535" width="14" style="100" customWidth="1"/>
    <col min="536" max="536" width="14" style="100" bestFit="1" customWidth="1"/>
    <col min="537" max="537" width="16.109375" style="100" customWidth="1"/>
    <col min="538" max="768" width="9.109375" style="100"/>
    <col min="769" max="769" width="5.44140625" style="100" bestFit="1" customWidth="1"/>
    <col min="770" max="770" width="2.44140625" style="100" customWidth="1"/>
    <col min="771" max="771" width="60.6640625" style="100" customWidth="1"/>
    <col min="772" max="772" width="2.44140625" style="100" customWidth="1"/>
    <col min="773" max="775" width="16.88671875" style="100" customWidth="1"/>
    <col min="776" max="776" width="10.109375" style="100" customWidth="1"/>
    <col min="777" max="791" width="14" style="100" customWidth="1"/>
    <col min="792" max="792" width="14" style="100" bestFit="1" customWidth="1"/>
    <col min="793" max="793" width="16.109375" style="100" customWidth="1"/>
    <col min="794" max="1024" width="9.109375" style="100"/>
    <col min="1025" max="1025" width="5.44140625" style="100" bestFit="1" customWidth="1"/>
    <col min="1026" max="1026" width="2.44140625" style="100" customWidth="1"/>
    <col min="1027" max="1027" width="60.6640625" style="100" customWidth="1"/>
    <col min="1028" max="1028" width="2.44140625" style="100" customWidth="1"/>
    <col min="1029" max="1031" width="16.88671875" style="100" customWidth="1"/>
    <col min="1032" max="1032" width="10.109375" style="100" customWidth="1"/>
    <col min="1033" max="1047" width="14" style="100" customWidth="1"/>
    <col min="1048" max="1048" width="14" style="100" bestFit="1" customWidth="1"/>
    <col min="1049" max="1049" width="16.109375" style="100" customWidth="1"/>
    <col min="1050" max="1280" width="9.109375" style="100"/>
    <col min="1281" max="1281" width="5.44140625" style="100" bestFit="1" customWidth="1"/>
    <col min="1282" max="1282" width="2.44140625" style="100" customWidth="1"/>
    <col min="1283" max="1283" width="60.6640625" style="100" customWidth="1"/>
    <col min="1284" max="1284" width="2.44140625" style="100" customWidth="1"/>
    <col min="1285" max="1287" width="16.88671875" style="100" customWidth="1"/>
    <col min="1288" max="1288" width="10.109375" style="100" customWidth="1"/>
    <col min="1289" max="1303" width="14" style="100" customWidth="1"/>
    <col min="1304" max="1304" width="14" style="100" bestFit="1" customWidth="1"/>
    <col min="1305" max="1305" width="16.109375" style="100" customWidth="1"/>
    <col min="1306" max="1536" width="9.109375" style="100"/>
    <col min="1537" max="1537" width="5.44140625" style="100" bestFit="1" customWidth="1"/>
    <col min="1538" max="1538" width="2.44140625" style="100" customWidth="1"/>
    <col min="1539" max="1539" width="60.6640625" style="100" customWidth="1"/>
    <col min="1540" max="1540" width="2.44140625" style="100" customWidth="1"/>
    <col min="1541" max="1543" width="16.88671875" style="100" customWidth="1"/>
    <col min="1544" max="1544" width="10.109375" style="100" customWidth="1"/>
    <col min="1545" max="1559" width="14" style="100" customWidth="1"/>
    <col min="1560" max="1560" width="14" style="100" bestFit="1" customWidth="1"/>
    <col min="1561" max="1561" width="16.109375" style="100" customWidth="1"/>
    <col min="1562" max="1792" width="9.109375" style="100"/>
    <col min="1793" max="1793" width="5.44140625" style="100" bestFit="1" customWidth="1"/>
    <col min="1794" max="1794" width="2.44140625" style="100" customWidth="1"/>
    <col min="1795" max="1795" width="60.6640625" style="100" customWidth="1"/>
    <col min="1796" max="1796" width="2.44140625" style="100" customWidth="1"/>
    <col min="1797" max="1799" width="16.88671875" style="100" customWidth="1"/>
    <col min="1800" max="1800" width="10.109375" style="100" customWidth="1"/>
    <col min="1801" max="1815" width="14" style="100" customWidth="1"/>
    <col min="1816" max="1816" width="14" style="100" bestFit="1" customWidth="1"/>
    <col min="1817" max="1817" width="16.109375" style="100" customWidth="1"/>
    <col min="1818" max="2048" width="9.109375" style="100"/>
    <col min="2049" max="2049" width="5.44140625" style="100" bestFit="1" customWidth="1"/>
    <col min="2050" max="2050" width="2.44140625" style="100" customWidth="1"/>
    <col min="2051" max="2051" width="60.6640625" style="100" customWidth="1"/>
    <col min="2052" max="2052" width="2.44140625" style="100" customWidth="1"/>
    <col min="2053" max="2055" width="16.88671875" style="100" customWidth="1"/>
    <col min="2056" max="2056" width="10.109375" style="100" customWidth="1"/>
    <col min="2057" max="2071" width="14" style="100" customWidth="1"/>
    <col min="2072" max="2072" width="14" style="100" bestFit="1" customWidth="1"/>
    <col min="2073" max="2073" width="16.109375" style="100" customWidth="1"/>
    <col min="2074" max="2304" width="9.109375" style="100"/>
    <col min="2305" max="2305" width="5.44140625" style="100" bestFit="1" customWidth="1"/>
    <col min="2306" max="2306" width="2.44140625" style="100" customWidth="1"/>
    <col min="2307" max="2307" width="60.6640625" style="100" customWidth="1"/>
    <col min="2308" max="2308" width="2.44140625" style="100" customWidth="1"/>
    <col min="2309" max="2311" width="16.88671875" style="100" customWidth="1"/>
    <col min="2312" max="2312" width="10.109375" style="100" customWidth="1"/>
    <col min="2313" max="2327" width="14" style="100" customWidth="1"/>
    <col min="2328" max="2328" width="14" style="100" bestFit="1" customWidth="1"/>
    <col min="2329" max="2329" width="16.109375" style="100" customWidth="1"/>
    <col min="2330" max="2560" width="9.109375" style="100"/>
    <col min="2561" max="2561" width="5.44140625" style="100" bestFit="1" customWidth="1"/>
    <col min="2562" max="2562" width="2.44140625" style="100" customWidth="1"/>
    <col min="2563" max="2563" width="60.6640625" style="100" customWidth="1"/>
    <col min="2564" max="2564" width="2.44140625" style="100" customWidth="1"/>
    <col min="2565" max="2567" width="16.88671875" style="100" customWidth="1"/>
    <col min="2568" max="2568" width="10.109375" style="100" customWidth="1"/>
    <col min="2569" max="2583" width="14" style="100" customWidth="1"/>
    <col min="2584" max="2584" width="14" style="100" bestFit="1" customWidth="1"/>
    <col min="2585" max="2585" width="16.109375" style="100" customWidth="1"/>
    <col min="2586" max="2816" width="9.109375" style="100"/>
    <col min="2817" max="2817" width="5.44140625" style="100" bestFit="1" customWidth="1"/>
    <col min="2818" max="2818" width="2.44140625" style="100" customWidth="1"/>
    <col min="2819" max="2819" width="60.6640625" style="100" customWidth="1"/>
    <col min="2820" max="2820" width="2.44140625" style="100" customWidth="1"/>
    <col min="2821" max="2823" width="16.88671875" style="100" customWidth="1"/>
    <col min="2824" max="2824" width="10.109375" style="100" customWidth="1"/>
    <col min="2825" max="2839" width="14" style="100" customWidth="1"/>
    <col min="2840" max="2840" width="14" style="100" bestFit="1" customWidth="1"/>
    <col min="2841" max="2841" width="16.109375" style="100" customWidth="1"/>
    <col min="2842" max="3072" width="9.109375" style="100"/>
    <col min="3073" max="3073" width="5.44140625" style="100" bestFit="1" customWidth="1"/>
    <col min="3074" max="3074" width="2.44140625" style="100" customWidth="1"/>
    <col min="3075" max="3075" width="60.6640625" style="100" customWidth="1"/>
    <col min="3076" max="3076" width="2.44140625" style="100" customWidth="1"/>
    <col min="3077" max="3079" width="16.88671875" style="100" customWidth="1"/>
    <col min="3080" max="3080" width="10.109375" style="100" customWidth="1"/>
    <col min="3081" max="3095" width="14" style="100" customWidth="1"/>
    <col min="3096" max="3096" width="14" style="100" bestFit="1" customWidth="1"/>
    <col min="3097" max="3097" width="16.109375" style="100" customWidth="1"/>
    <col min="3098" max="3328" width="9.109375" style="100"/>
    <col min="3329" max="3329" width="5.44140625" style="100" bestFit="1" customWidth="1"/>
    <col min="3330" max="3330" width="2.44140625" style="100" customWidth="1"/>
    <col min="3331" max="3331" width="60.6640625" style="100" customWidth="1"/>
    <col min="3332" max="3332" width="2.44140625" style="100" customWidth="1"/>
    <col min="3333" max="3335" width="16.88671875" style="100" customWidth="1"/>
    <col min="3336" max="3336" width="10.109375" style="100" customWidth="1"/>
    <col min="3337" max="3351" width="14" style="100" customWidth="1"/>
    <col min="3352" max="3352" width="14" style="100" bestFit="1" customWidth="1"/>
    <col min="3353" max="3353" width="16.109375" style="100" customWidth="1"/>
    <col min="3354" max="3584" width="9.109375" style="100"/>
    <col min="3585" max="3585" width="5.44140625" style="100" bestFit="1" customWidth="1"/>
    <col min="3586" max="3586" width="2.44140625" style="100" customWidth="1"/>
    <col min="3587" max="3587" width="60.6640625" style="100" customWidth="1"/>
    <col min="3588" max="3588" width="2.44140625" style="100" customWidth="1"/>
    <col min="3589" max="3591" width="16.88671875" style="100" customWidth="1"/>
    <col min="3592" max="3592" width="10.109375" style="100" customWidth="1"/>
    <col min="3593" max="3607" width="14" style="100" customWidth="1"/>
    <col min="3608" max="3608" width="14" style="100" bestFit="1" customWidth="1"/>
    <col min="3609" max="3609" width="16.109375" style="100" customWidth="1"/>
    <col min="3610" max="3840" width="9.109375" style="100"/>
    <col min="3841" max="3841" width="5.44140625" style="100" bestFit="1" customWidth="1"/>
    <col min="3842" max="3842" width="2.44140625" style="100" customWidth="1"/>
    <col min="3843" max="3843" width="60.6640625" style="100" customWidth="1"/>
    <col min="3844" max="3844" width="2.44140625" style="100" customWidth="1"/>
    <col min="3845" max="3847" width="16.88671875" style="100" customWidth="1"/>
    <col min="3848" max="3848" width="10.109375" style="100" customWidth="1"/>
    <col min="3849" max="3863" width="14" style="100" customWidth="1"/>
    <col min="3864" max="3864" width="14" style="100" bestFit="1" customWidth="1"/>
    <col min="3865" max="3865" width="16.109375" style="100" customWidth="1"/>
    <col min="3866" max="4096" width="9.109375" style="100"/>
    <col min="4097" max="4097" width="5.44140625" style="100" bestFit="1" customWidth="1"/>
    <col min="4098" max="4098" width="2.44140625" style="100" customWidth="1"/>
    <col min="4099" max="4099" width="60.6640625" style="100" customWidth="1"/>
    <col min="4100" max="4100" width="2.44140625" style="100" customWidth="1"/>
    <col min="4101" max="4103" width="16.88671875" style="100" customWidth="1"/>
    <col min="4104" max="4104" width="10.109375" style="100" customWidth="1"/>
    <col min="4105" max="4119" width="14" style="100" customWidth="1"/>
    <col min="4120" max="4120" width="14" style="100" bestFit="1" customWidth="1"/>
    <col min="4121" max="4121" width="16.109375" style="100" customWidth="1"/>
    <col min="4122" max="4352" width="9.109375" style="100"/>
    <col min="4353" max="4353" width="5.44140625" style="100" bestFit="1" customWidth="1"/>
    <col min="4354" max="4354" width="2.44140625" style="100" customWidth="1"/>
    <col min="4355" max="4355" width="60.6640625" style="100" customWidth="1"/>
    <col min="4356" max="4356" width="2.44140625" style="100" customWidth="1"/>
    <col min="4357" max="4359" width="16.88671875" style="100" customWidth="1"/>
    <col min="4360" max="4360" width="10.109375" style="100" customWidth="1"/>
    <col min="4361" max="4375" width="14" style="100" customWidth="1"/>
    <col min="4376" max="4376" width="14" style="100" bestFit="1" customWidth="1"/>
    <col min="4377" max="4377" width="16.109375" style="100" customWidth="1"/>
    <col min="4378" max="4608" width="9.109375" style="100"/>
    <col min="4609" max="4609" width="5.44140625" style="100" bestFit="1" customWidth="1"/>
    <col min="4610" max="4610" width="2.44140625" style="100" customWidth="1"/>
    <col min="4611" max="4611" width="60.6640625" style="100" customWidth="1"/>
    <col min="4612" max="4612" width="2.44140625" style="100" customWidth="1"/>
    <col min="4613" max="4615" width="16.88671875" style="100" customWidth="1"/>
    <col min="4616" max="4616" width="10.109375" style="100" customWidth="1"/>
    <col min="4617" max="4631" width="14" style="100" customWidth="1"/>
    <col min="4632" max="4632" width="14" style="100" bestFit="1" customWidth="1"/>
    <col min="4633" max="4633" width="16.109375" style="100" customWidth="1"/>
    <col min="4634" max="4864" width="9.109375" style="100"/>
    <col min="4865" max="4865" width="5.44140625" style="100" bestFit="1" customWidth="1"/>
    <col min="4866" max="4866" width="2.44140625" style="100" customWidth="1"/>
    <col min="4867" max="4867" width="60.6640625" style="100" customWidth="1"/>
    <col min="4868" max="4868" width="2.44140625" style="100" customWidth="1"/>
    <col min="4869" max="4871" width="16.88671875" style="100" customWidth="1"/>
    <col min="4872" max="4872" width="10.109375" style="100" customWidth="1"/>
    <col min="4873" max="4887" width="14" style="100" customWidth="1"/>
    <col min="4888" max="4888" width="14" style="100" bestFit="1" customWidth="1"/>
    <col min="4889" max="4889" width="16.109375" style="100" customWidth="1"/>
    <col min="4890" max="5120" width="9.109375" style="100"/>
    <col min="5121" max="5121" width="5.44140625" style="100" bestFit="1" customWidth="1"/>
    <col min="5122" max="5122" width="2.44140625" style="100" customWidth="1"/>
    <col min="5123" max="5123" width="60.6640625" style="100" customWidth="1"/>
    <col min="5124" max="5124" width="2.44140625" style="100" customWidth="1"/>
    <col min="5125" max="5127" width="16.88671875" style="100" customWidth="1"/>
    <col min="5128" max="5128" width="10.109375" style="100" customWidth="1"/>
    <col min="5129" max="5143" width="14" style="100" customWidth="1"/>
    <col min="5144" max="5144" width="14" style="100" bestFit="1" customWidth="1"/>
    <col min="5145" max="5145" width="16.109375" style="100" customWidth="1"/>
    <col min="5146" max="5376" width="9.109375" style="100"/>
    <col min="5377" max="5377" width="5.44140625" style="100" bestFit="1" customWidth="1"/>
    <col min="5378" max="5378" width="2.44140625" style="100" customWidth="1"/>
    <col min="5379" max="5379" width="60.6640625" style="100" customWidth="1"/>
    <col min="5380" max="5380" width="2.44140625" style="100" customWidth="1"/>
    <col min="5381" max="5383" width="16.88671875" style="100" customWidth="1"/>
    <col min="5384" max="5384" width="10.109375" style="100" customWidth="1"/>
    <col min="5385" max="5399" width="14" style="100" customWidth="1"/>
    <col min="5400" max="5400" width="14" style="100" bestFit="1" customWidth="1"/>
    <col min="5401" max="5401" width="16.109375" style="100" customWidth="1"/>
    <col min="5402" max="5632" width="9.109375" style="100"/>
    <col min="5633" max="5633" width="5.44140625" style="100" bestFit="1" customWidth="1"/>
    <col min="5634" max="5634" width="2.44140625" style="100" customWidth="1"/>
    <col min="5635" max="5635" width="60.6640625" style="100" customWidth="1"/>
    <col min="5636" max="5636" width="2.44140625" style="100" customWidth="1"/>
    <col min="5637" max="5639" width="16.88671875" style="100" customWidth="1"/>
    <col min="5640" max="5640" width="10.109375" style="100" customWidth="1"/>
    <col min="5641" max="5655" width="14" style="100" customWidth="1"/>
    <col min="5656" max="5656" width="14" style="100" bestFit="1" customWidth="1"/>
    <col min="5657" max="5657" width="16.109375" style="100" customWidth="1"/>
    <col min="5658" max="5888" width="9.109375" style="100"/>
    <col min="5889" max="5889" width="5.44140625" style="100" bestFit="1" customWidth="1"/>
    <col min="5890" max="5890" width="2.44140625" style="100" customWidth="1"/>
    <col min="5891" max="5891" width="60.6640625" style="100" customWidth="1"/>
    <col min="5892" max="5892" width="2.44140625" style="100" customWidth="1"/>
    <col min="5893" max="5895" width="16.88671875" style="100" customWidth="1"/>
    <col min="5896" max="5896" width="10.109375" style="100" customWidth="1"/>
    <col min="5897" max="5911" width="14" style="100" customWidth="1"/>
    <col min="5912" max="5912" width="14" style="100" bestFit="1" customWidth="1"/>
    <col min="5913" max="5913" width="16.109375" style="100" customWidth="1"/>
    <col min="5914" max="6144" width="9.109375" style="100"/>
    <col min="6145" max="6145" width="5.44140625" style="100" bestFit="1" customWidth="1"/>
    <col min="6146" max="6146" width="2.44140625" style="100" customWidth="1"/>
    <col min="6147" max="6147" width="60.6640625" style="100" customWidth="1"/>
    <col min="6148" max="6148" width="2.44140625" style="100" customWidth="1"/>
    <col min="6149" max="6151" width="16.88671875" style="100" customWidth="1"/>
    <col min="6152" max="6152" width="10.109375" style="100" customWidth="1"/>
    <col min="6153" max="6167" width="14" style="100" customWidth="1"/>
    <col min="6168" max="6168" width="14" style="100" bestFit="1" customWidth="1"/>
    <col min="6169" max="6169" width="16.109375" style="100" customWidth="1"/>
    <col min="6170" max="6400" width="9.109375" style="100"/>
    <col min="6401" max="6401" width="5.44140625" style="100" bestFit="1" customWidth="1"/>
    <col min="6402" max="6402" width="2.44140625" style="100" customWidth="1"/>
    <col min="6403" max="6403" width="60.6640625" style="100" customWidth="1"/>
    <col min="6404" max="6404" width="2.44140625" style="100" customWidth="1"/>
    <col min="6405" max="6407" width="16.88671875" style="100" customWidth="1"/>
    <col min="6408" max="6408" width="10.109375" style="100" customWidth="1"/>
    <col min="6409" max="6423" width="14" style="100" customWidth="1"/>
    <col min="6424" max="6424" width="14" style="100" bestFit="1" customWidth="1"/>
    <col min="6425" max="6425" width="16.109375" style="100" customWidth="1"/>
    <col min="6426" max="6656" width="9.109375" style="100"/>
    <col min="6657" max="6657" width="5.44140625" style="100" bestFit="1" customWidth="1"/>
    <col min="6658" max="6658" width="2.44140625" style="100" customWidth="1"/>
    <col min="6659" max="6659" width="60.6640625" style="100" customWidth="1"/>
    <col min="6660" max="6660" width="2.44140625" style="100" customWidth="1"/>
    <col min="6661" max="6663" width="16.88671875" style="100" customWidth="1"/>
    <col min="6664" max="6664" width="10.109375" style="100" customWidth="1"/>
    <col min="6665" max="6679" width="14" style="100" customWidth="1"/>
    <col min="6680" max="6680" width="14" style="100" bestFit="1" customWidth="1"/>
    <col min="6681" max="6681" width="16.109375" style="100" customWidth="1"/>
    <col min="6682" max="6912" width="9.109375" style="100"/>
    <col min="6913" max="6913" width="5.44140625" style="100" bestFit="1" customWidth="1"/>
    <col min="6914" max="6914" width="2.44140625" style="100" customWidth="1"/>
    <col min="6915" max="6915" width="60.6640625" style="100" customWidth="1"/>
    <col min="6916" max="6916" width="2.44140625" style="100" customWidth="1"/>
    <col min="6917" max="6919" width="16.88671875" style="100" customWidth="1"/>
    <col min="6920" max="6920" width="10.109375" style="100" customWidth="1"/>
    <col min="6921" max="6935" width="14" style="100" customWidth="1"/>
    <col min="6936" max="6936" width="14" style="100" bestFit="1" customWidth="1"/>
    <col min="6937" max="6937" width="16.109375" style="100" customWidth="1"/>
    <col min="6938" max="7168" width="9.109375" style="100"/>
    <col min="7169" max="7169" width="5.44140625" style="100" bestFit="1" customWidth="1"/>
    <col min="7170" max="7170" width="2.44140625" style="100" customWidth="1"/>
    <col min="7171" max="7171" width="60.6640625" style="100" customWidth="1"/>
    <col min="7172" max="7172" width="2.44140625" style="100" customWidth="1"/>
    <col min="7173" max="7175" width="16.88671875" style="100" customWidth="1"/>
    <col min="7176" max="7176" width="10.109375" style="100" customWidth="1"/>
    <col min="7177" max="7191" width="14" style="100" customWidth="1"/>
    <col min="7192" max="7192" width="14" style="100" bestFit="1" customWidth="1"/>
    <col min="7193" max="7193" width="16.109375" style="100" customWidth="1"/>
    <col min="7194" max="7424" width="9.109375" style="100"/>
    <col min="7425" max="7425" width="5.44140625" style="100" bestFit="1" customWidth="1"/>
    <col min="7426" max="7426" width="2.44140625" style="100" customWidth="1"/>
    <col min="7427" max="7427" width="60.6640625" style="100" customWidth="1"/>
    <col min="7428" max="7428" width="2.44140625" style="100" customWidth="1"/>
    <col min="7429" max="7431" width="16.88671875" style="100" customWidth="1"/>
    <col min="7432" max="7432" width="10.109375" style="100" customWidth="1"/>
    <col min="7433" max="7447" width="14" style="100" customWidth="1"/>
    <col min="7448" max="7448" width="14" style="100" bestFit="1" customWidth="1"/>
    <col min="7449" max="7449" width="16.109375" style="100" customWidth="1"/>
    <col min="7450" max="7680" width="9.109375" style="100"/>
    <col min="7681" max="7681" width="5.44140625" style="100" bestFit="1" customWidth="1"/>
    <col min="7682" max="7682" width="2.44140625" style="100" customWidth="1"/>
    <col min="7683" max="7683" width="60.6640625" style="100" customWidth="1"/>
    <col min="7684" max="7684" width="2.44140625" style="100" customWidth="1"/>
    <col min="7685" max="7687" width="16.88671875" style="100" customWidth="1"/>
    <col min="7688" max="7688" width="10.109375" style="100" customWidth="1"/>
    <col min="7689" max="7703" width="14" style="100" customWidth="1"/>
    <col min="7704" max="7704" width="14" style="100" bestFit="1" customWidth="1"/>
    <col min="7705" max="7705" width="16.109375" style="100" customWidth="1"/>
    <col min="7706" max="7936" width="9.109375" style="100"/>
    <col min="7937" max="7937" width="5.44140625" style="100" bestFit="1" customWidth="1"/>
    <col min="7938" max="7938" width="2.44140625" style="100" customWidth="1"/>
    <col min="7939" max="7939" width="60.6640625" style="100" customWidth="1"/>
    <col min="7940" max="7940" width="2.44140625" style="100" customWidth="1"/>
    <col min="7941" max="7943" width="16.88671875" style="100" customWidth="1"/>
    <col min="7944" max="7944" width="10.109375" style="100" customWidth="1"/>
    <col min="7945" max="7959" width="14" style="100" customWidth="1"/>
    <col min="7960" max="7960" width="14" style="100" bestFit="1" customWidth="1"/>
    <col min="7961" max="7961" width="16.109375" style="100" customWidth="1"/>
    <col min="7962" max="8192" width="9.109375" style="100"/>
    <col min="8193" max="8193" width="5.44140625" style="100" bestFit="1" customWidth="1"/>
    <col min="8194" max="8194" width="2.44140625" style="100" customWidth="1"/>
    <col min="8195" max="8195" width="60.6640625" style="100" customWidth="1"/>
    <col min="8196" max="8196" width="2.44140625" style="100" customWidth="1"/>
    <col min="8197" max="8199" width="16.88671875" style="100" customWidth="1"/>
    <col min="8200" max="8200" width="10.109375" style="100" customWidth="1"/>
    <col min="8201" max="8215" width="14" style="100" customWidth="1"/>
    <col min="8216" max="8216" width="14" style="100" bestFit="1" customWidth="1"/>
    <col min="8217" max="8217" width="16.109375" style="100" customWidth="1"/>
    <col min="8218" max="8448" width="9.109375" style="100"/>
    <col min="8449" max="8449" width="5.44140625" style="100" bestFit="1" customWidth="1"/>
    <col min="8450" max="8450" width="2.44140625" style="100" customWidth="1"/>
    <col min="8451" max="8451" width="60.6640625" style="100" customWidth="1"/>
    <col min="8452" max="8452" width="2.44140625" style="100" customWidth="1"/>
    <col min="8453" max="8455" width="16.88671875" style="100" customWidth="1"/>
    <col min="8456" max="8456" width="10.109375" style="100" customWidth="1"/>
    <col min="8457" max="8471" width="14" style="100" customWidth="1"/>
    <col min="8472" max="8472" width="14" style="100" bestFit="1" customWidth="1"/>
    <col min="8473" max="8473" width="16.109375" style="100" customWidth="1"/>
    <col min="8474" max="8704" width="9.109375" style="100"/>
    <col min="8705" max="8705" width="5.44140625" style="100" bestFit="1" customWidth="1"/>
    <col min="8706" max="8706" width="2.44140625" style="100" customWidth="1"/>
    <col min="8707" max="8707" width="60.6640625" style="100" customWidth="1"/>
    <col min="8708" max="8708" width="2.44140625" style="100" customWidth="1"/>
    <col min="8709" max="8711" width="16.88671875" style="100" customWidth="1"/>
    <col min="8712" max="8712" width="10.109375" style="100" customWidth="1"/>
    <col min="8713" max="8727" width="14" style="100" customWidth="1"/>
    <col min="8728" max="8728" width="14" style="100" bestFit="1" customWidth="1"/>
    <col min="8729" max="8729" width="16.109375" style="100" customWidth="1"/>
    <col min="8730" max="8960" width="9.109375" style="100"/>
    <col min="8961" max="8961" width="5.44140625" style="100" bestFit="1" customWidth="1"/>
    <col min="8962" max="8962" width="2.44140625" style="100" customWidth="1"/>
    <col min="8963" max="8963" width="60.6640625" style="100" customWidth="1"/>
    <col min="8964" max="8964" width="2.44140625" style="100" customWidth="1"/>
    <col min="8965" max="8967" width="16.88671875" style="100" customWidth="1"/>
    <col min="8968" max="8968" width="10.109375" style="100" customWidth="1"/>
    <col min="8969" max="8983" width="14" style="100" customWidth="1"/>
    <col min="8984" max="8984" width="14" style="100" bestFit="1" customWidth="1"/>
    <col min="8985" max="8985" width="16.109375" style="100" customWidth="1"/>
    <col min="8986" max="9216" width="9.109375" style="100"/>
    <col min="9217" max="9217" width="5.44140625" style="100" bestFit="1" customWidth="1"/>
    <col min="9218" max="9218" width="2.44140625" style="100" customWidth="1"/>
    <col min="9219" max="9219" width="60.6640625" style="100" customWidth="1"/>
    <col min="9220" max="9220" width="2.44140625" style="100" customWidth="1"/>
    <col min="9221" max="9223" width="16.88671875" style="100" customWidth="1"/>
    <col min="9224" max="9224" width="10.109375" style="100" customWidth="1"/>
    <col min="9225" max="9239" width="14" style="100" customWidth="1"/>
    <col min="9240" max="9240" width="14" style="100" bestFit="1" customWidth="1"/>
    <col min="9241" max="9241" width="16.109375" style="100" customWidth="1"/>
    <col min="9242" max="9472" width="9.109375" style="100"/>
    <col min="9473" max="9473" width="5.44140625" style="100" bestFit="1" customWidth="1"/>
    <col min="9474" max="9474" width="2.44140625" style="100" customWidth="1"/>
    <col min="9475" max="9475" width="60.6640625" style="100" customWidth="1"/>
    <col min="9476" max="9476" width="2.44140625" style="100" customWidth="1"/>
    <col min="9477" max="9479" width="16.88671875" style="100" customWidth="1"/>
    <col min="9480" max="9480" width="10.109375" style="100" customWidth="1"/>
    <col min="9481" max="9495" width="14" style="100" customWidth="1"/>
    <col min="9496" max="9496" width="14" style="100" bestFit="1" customWidth="1"/>
    <col min="9497" max="9497" width="16.109375" style="100" customWidth="1"/>
    <col min="9498" max="9728" width="9.109375" style="100"/>
    <col min="9729" max="9729" width="5.44140625" style="100" bestFit="1" customWidth="1"/>
    <col min="9730" max="9730" width="2.44140625" style="100" customWidth="1"/>
    <col min="9731" max="9731" width="60.6640625" style="100" customWidth="1"/>
    <col min="9732" max="9732" width="2.44140625" style="100" customWidth="1"/>
    <col min="9733" max="9735" width="16.88671875" style="100" customWidth="1"/>
    <col min="9736" max="9736" width="10.109375" style="100" customWidth="1"/>
    <col min="9737" max="9751" width="14" style="100" customWidth="1"/>
    <col min="9752" max="9752" width="14" style="100" bestFit="1" customWidth="1"/>
    <col min="9753" max="9753" width="16.109375" style="100" customWidth="1"/>
    <col min="9754" max="9984" width="9.109375" style="100"/>
    <col min="9985" max="9985" width="5.44140625" style="100" bestFit="1" customWidth="1"/>
    <col min="9986" max="9986" width="2.44140625" style="100" customWidth="1"/>
    <col min="9987" max="9987" width="60.6640625" style="100" customWidth="1"/>
    <col min="9988" max="9988" width="2.44140625" style="100" customWidth="1"/>
    <col min="9989" max="9991" width="16.88671875" style="100" customWidth="1"/>
    <col min="9992" max="9992" width="10.109375" style="100" customWidth="1"/>
    <col min="9993" max="10007" width="14" style="100" customWidth="1"/>
    <col min="10008" max="10008" width="14" style="100" bestFit="1" customWidth="1"/>
    <col min="10009" max="10009" width="16.109375" style="100" customWidth="1"/>
    <col min="10010" max="10240" width="9.109375" style="100"/>
    <col min="10241" max="10241" width="5.44140625" style="100" bestFit="1" customWidth="1"/>
    <col min="10242" max="10242" width="2.44140625" style="100" customWidth="1"/>
    <col min="10243" max="10243" width="60.6640625" style="100" customWidth="1"/>
    <col min="10244" max="10244" width="2.44140625" style="100" customWidth="1"/>
    <col min="10245" max="10247" width="16.88671875" style="100" customWidth="1"/>
    <col min="10248" max="10248" width="10.109375" style="100" customWidth="1"/>
    <col min="10249" max="10263" width="14" style="100" customWidth="1"/>
    <col min="10264" max="10264" width="14" style="100" bestFit="1" customWidth="1"/>
    <col min="10265" max="10265" width="16.109375" style="100" customWidth="1"/>
    <col min="10266" max="10496" width="9.109375" style="100"/>
    <col min="10497" max="10497" width="5.44140625" style="100" bestFit="1" customWidth="1"/>
    <col min="10498" max="10498" width="2.44140625" style="100" customWidth="1"/>
    <col min="10499" max="10499" width="60.6640625" style="100" customWidth="1"/>
    <col min="10500" max="10500" width="2.44140625" style="100" customWidth="1"/>
    <col min="10501" max="10503" width="16.88671875" style="100" customWidth="1"/>
    <col min="10504" max="10504" width="10.109375" style="100" customWidth="1"/>
    <col min="10505" max="10519" width="14" style="100" customWidth="1"/>
    <col min="10520" max="10520" width="14" style="100" bestFit="1" customWidth="1"/>
    <col min="10521" max="10521" width="16.109375" style="100" customWidth="1"/>
    <col min="10522" max="10752" width="9.109375" style="100"/>
    <col min="10753" max="10753" width="5.44140625" style="100" bestFit="1" customWidth="1"/>
    <col min="10754" max="10754" width="2.44140625" style="100" customWidth="1"/>
    <col min="10755" max="10755" width="60.6640625" style="100" customWidth="1"/>
    <col min="10756" max="10756" width="2.44140625" style="100" customWidth="1"/>
    <col min="10757" max="10759" width="16.88671875" style="100" customWidth="1"/>
    <col min="10760" max="10760" width="10.109375" style="100" customWidth="1"/>
    <col min="10761" max="10775" width="14" style="100" customWidth="1"/>
    <col min="10776" max="10776" width="14" style="100" bestFit="1" customWidth="1"/>
    <col min="10777" max="10777" width="16.109375" style="100" customWidth="1"/>
    <col min="10778" max="11008" width="9.109375" style="100"/>
    <col min="11009" max="11009" width="5.44140625" style="100" bestFit="1" customWidth="1"/>
    <col min="11010" max="11010" width="2.44140625" style="100" customWidth="1"/>
    <col min="11011" max="11011" width="60.6640625" style="100" customWidth="1"/>
    <col min="11012" max="11012" width="2.44140625" style="100" customWidth="1"/>
    <col min="11013" max="11015" width="16.88671875" style="100" customWidth="1"/>
    <col min="11016" max="11016" width="10.109375" style="100" customWidth="1"/>
    <col min="11017" max="11031" width="14" style="100" customWidth="1"/>
    <col min="11032" max="11032" width="14" style="100" bestFit="1" customWidth="1"/>
    <col min="11033" max="11033" width="16.109375" style="100" customWidth="1"/>
    <col min="11034" max="11264" width="9.109375" style="100"/>
    <col min="11265" max="11265" width="5.44140625" style="100" bestFit="1" customWidth="1"/>
    <col min="11266" max="11266" width="2.44140625" style="100" customWidth="1"/>
    <col min="11267" max="11267" width="60.6640625" style="100" customWidth="1"/>
    <col min="11268" max="11268" width="2.44140625" style="100" customWidth="1"/>
    <col min="11269" max="11271" width="16.88671875" style="100" customWidth="1"/>
    <col min="11272" max="11272" width="10.109375" style="100" customWidth="1"/>
    <col min="11273" max="11287" width="14" style="100" customWidth="1"/>
    <col min="11288" max="11288" width="14" style="100" bestFit="1" customWidth="1"/>
    <col min="11289" max="11289" width="16.109375" style="100" customWidth="1"/>
    <col min="11290" max="11520" width="9.109375" style="100"/>
    <col min="11521" max="11521" width="5.44140625" style="100" bestFit="1" customWidth="1"/>
    <col min="11522" max="11522" width="2.44140625" style="100" customWidth="1"/>
    <col min="11523" max="11523" width="60.6640625" style="100" customWidth="1"/>
    <col min="11524" max="11524" width="2.44140625" style="100" customWidth="1"/>
    <col min="11525" max="11527" width="16.88671875" style="100" customWidth="1"/>
    <col min="11528" max="11528" width="10.109375" style="100" customWidth="1"/>
    <col min="11529" max="11543" width="14" style="100" customWidth="1"/>
    <col min="11544" max="11544" width="14" style="100" bestFit="1" customWidth="1"/>
    <col min="11545" max="11545" width="16.109375" style="100" customWidth="1"/>
    <col min="11546" max="11776" width="9.109375" style="100"/>
    <col min="11777" max="11777" width="5.44140625" style="100" bestFit="1" customWidth="1"/>
    <col min="11778" max="11778" width="2.44140625" style="100" customWidth="1"/>
    <col min="11779" max="11779" width="60.6640625" style="100" customWidth="1"/>
    <col min="11780" max="11780" width="2.44140625" style="100" customWidth="1"/>
    <col min="11781" max="11783" width="16.88671875" style="100" customWidth="1"/>
    <col min="11784" max="11784" width="10.109375" style="100" customWidth="1"/>
    <col min="11785" max="11799" width="14" style="100" customWidth="1"/>
    <col min="11800" max="11800" width="14" style="100" bestFit="1" customWidth="1"/>
    <col min="11801" max="11801" width="16.109375" style="100" customWidth="1"/>
    <col min="11802" max="12032" width="9.109375" style="100"/>
    <col min="12033" max="12033" width="5.44140625" style="100" bestFit="1" customWidth="1"/>
    <col min="12034" max="12034" width="2.44140625" style="100" customWidth="1"/>
    <col min="12035" max="12035" width="60.6640625" style="100" customWidth="1"/>
    <col min="12036" max="12036" width="2.44140625" style="100" customWidth="1"/>
    <col min="12037" max="12039" width="16.88671875" style="100" customWidth="1"/>
    <col min="12040" max="12040" width="10.109375" style="100" customWidth="1"/>
    <col min="12041" max="12055" width="14" style="100" customWidth="1"/>
    <col min="12056" max="12056" width="14" style="100" bestFit="1" customWidth="1"/>
    <col min="12057" max="12057" width="16.109375" style="100" customWidth="1"/>
    <col min="12058" max="12288" width="9.109375" style="100"/>
    <col min="12289" max="12289" width="5.44140625" style="100" bestFit="1" customWidth="1"/>
    <col min="12290" max="12290" width="2.44140625" style="100" customWidth="1"/>
    <col min="12291" max="12291" width="60.6640625" style="100" customWidth="1"/>
    <col min="12292" max="12292" width="2.44140625" style="100" customWidth="1"/>
    <col min="12293" max="12295" width="16.88671875" style="100" customWidth="1"/>
    <col min="12296" max="12296" width="10.109375" style="100" customWidth="1"/>
    <col min="12297" max="12311" width="14" style="100" customWidth="1"/>
    <col min="12312" max="12312" width="14" style="100" bestFit="1" customWidth="1"/>
    <col min="12313" max="12313" width="16.109375" style="100" customWidth="1"/>
    <col min="12314" max="12544" width="9.109375" style="100"/>
    <col min="12545" max="12545" width="5.44140625" style="100" bestFit="1" customWidth="1"/>
    <col min="12546" max="12546" width="2.44140625" style="100" customWidth="1"/>
    <col min="12547" max="12547" width="60.6640625" style="100" customWidth="1"/>
    <col min="12548" max="12548" width="2.44140625" style="100" customWidth="1"/>
    <col min="12549" max="12551" width="16.88671875" style="100" customWidth="1"/>
    <col min="12552" max="12552" width="10.109375" style="100" customWidth="1"/>
    <col min="12553" max="12567" width="14" style="100" customWidth="1"/>
    <col min="12568" max="12568" width="14" style="100" bestFit="1" customWidth="1"/>
    <col min="12569" max="12569" width="16.109375" style="100" customWidth="1"/>
    <col min="12570" max="12800" width="9.109375" style="100"/>
    <col min="12801" max="12801" width="5.44140625" style="100" bestFit="1" customWidth="1"/>
    <col min="12802" max="12802" width="2.44140625" style="100" customWidth="1"/>
    <col min="12803" max="12803" width="60.6640625" style="100" customWidth="1"/>
    <col min="12804" max="12804" width="2.44140625" style="100" customWidth="1"/>
    <col min="12805" max="12807" width="16.88671875" style="100" customWidth="1"/>
    <col min="12808" max="12808" width="10.109375" style="100" customWidth="1"/>
    <col min="12809" max="12823" width="14" style="100" customWidth="1"/>
    <col min="12824" max="12824" width="14" style="100" bestFit="1" customWidth="1"/>
    <col min="12825" max="12825" width="16.109375" style="100" customWidth="1"/>
    <col min="12826" max="13056" width="9.109375" style="100"/>
    <col min="13057" max="13057" width="5.44140625" style="100" bestFit="1" customWidth="1"/>
    <col min="13058" max="13058" width="2.44140625" style="100" customWidth="1"/>
    <col min="13059" max="13059" width="60.6640625" style="100" customWidth="1"/>
    <col min="13060" max="13060" width="2.44140625" style="100" customWidth="1"/>
    <col min="13061" max="13063" width="16.88671875" style="100" customWidth="1"/>
    <col min="13064" max="13064" width="10.109375" style="100" customWidth="1"/>
    <col min="13065" max="13079" width="14" style="100" customWidth="1"/>
    <col min="13080" max="13080" width="14" style="100" bestFit="1" customWidth="1"/>
    <col min="13081" max="13081" width="16.109375" style="100" customWidth="1"/>
    <col min="13082" max="13312" width="9.109375" style="100"/>
    <col min="13313" max="13313" width="5.44140625" style="100" bestFit="1" customWidth="1"/>
    <col min="13314" max="13314" width="2.44140625" style="100" customWidth="1"/>
    <col min="13315" max="13315" width="60.6640625" style="100" customWidth="1"/>
    <col min="13316" max="13316" width="2.44140625" style="100" customWidth="1"/>
    <col min="13317" max="13319" width="16.88671875" style="100" customWidth="1"/>
    <col min="13320" max="13320" width="10.109375" style="100" customWidth="1"/>
    <col min="13321" max="13335" width="14" style="100" customWidth="1"/>
    <col min="13336" max="13336" width="14" style="100" bestFit="1" customWidth="1"/>
    <col min="13337" max="13337" width="16.109375" style="100" customWidth="1"/>
    <col min="13338" max="13568" width="9.109375" style="100"/>
    <col min="13569" max="13569" width="5.44140625" style="100" bestFit="1" customWidth="1"/>
    <col min="13570" max="13570" width="2.44140625" style="100" customWidth="1"/>
    <col min="13571" max="13571" width="60.6640625" style="100" customWidth="1"/>
    <col min="13572" max="13572" width="2.44140625" style="100" customWidth="1"/>
    <col min="13573" max="13575" width="16.88671875" style="100" customWidth="1"/>
    <col min="13576" max="13576" width="10.109375" style="100" customWidth="1"/>
    <col min="13577" max="13591" width="14" style="100" customWidth="1"/>
    <col min="13592" max="13592" width="14" style="100" bestFit="1" customWidth="1"/>
    <col min="13593" max="13593" width="16.109375" style="100" customWidth="1"/>
    <col min="13594" max="13824" width="9.109375" style="100"/>
    <col min="13825" max="13825" width="5.44140625" style="100" bestFit="1" customWidth="1"/>
    <col min="13826" max="13826" width="2.44140625" style="100" customWidth="1"/>
    <col min="13827" max="13827" width="60.6640625" style="100" customWidth="1"/>
    <col min="13828" max="13828" width="2.44140625" style="100" customWidth="1"/>
    <col min="13829" max="13831" width="16.88671875" style="100" customWidth="1"/>
    <col min="13832" max="13832" width="10.109375" style="100" customWidth="1"/>
    <col min="13833" max="13847" width="14" style="100" customWidth="1"/>
    <col min="13848" max="13848" width="14" style="100" bestFit="1" customWidth="1"/>
    <col min="13849" max="13849" width="16.109375" style="100" customWidth="1"/>
    <col min="13850" max="14080" width="9.109375" style="100"/>
    <col min="14081" max="14081" width="5.44140625" style="100" bestFit="1" customWidth="1"/>
    <col min="14082" max="14082" width="2.44140625" style="100" customWidth="1"/>
    <col min="14083" max="14083" width="60.6640625" style="100" customWidth="1"/>
    <col min="14084" max="14084" width="2.44140625" style="100" customWidth="1"/>
    <col min="14085" max="14087" width="16.88671875" style="100" customWidth="1"/>
    <col min="14088" max="14088" width="10.109375" style="100" customWidth="1"/>
    <col min="14089" max="14103" width="14" style="100" customWidth="1"/>
    <col min="14104" max="14104" width="14" style="100" bestFit="1" customWidth="1"/>
    <col min="14105" max="14105" width="16.109375" style="100" customWidth="1"/>
    <col min="14106" max="14336" width="9.109375" style="100"/>
    <col min="14337" max="14337" width="5.44140625" style="100" bestFit="1" customWidth="1"/>
    <col min="14338" max="14338" width="2.44140625" style="100" customWidth="1"/>
    <col min="14339" max="14339" width="60.6640625" style="100" customWidth="1"/>
    <col min="14340" max="14340" width="2.44140625" style="100" customWidth="1"/>
    <col min="14341" max="14343" width="16.88671875" style="100" customWidth="1"/>
    <col min="14344" max="14344" width="10.109375" style="100" customWidth="1"/>
    <col min="14345" max="14359" width="14" style="100" customWidth="1"/>
    <col min="14360" max="14360" width="14" style="100" bestFit="1" customWidth="1"/>
    <col min="14361" max="14361" width="16.109375" style="100" customWidth="1"/>
    <col min="14362" max="14592" width="9.109375" style="100"/>
    <col min="14593" max="14593" width="5.44140625" style="100" bestFit="1" customWidth="1"/>
    <col min="14594" max="14594" width="2.44140625" style="100" customWidth="1"/>
    <col min="14595" max="14595" width="60.6640625" style="100" customWidth="1"/>
    <col min="14596" max="14596" width="2.44140625" style="100" customWidth="1"/>
    <col min="14597" max="14599" width="16.88671875" style="100" customWidth="1"/>
    <col min="14600" max="14600" width="10.109375" style="100" customWidth="1"/>
    <col min="14601" max="14615" width="14" style="100" customWidth="1"/>
    <col min="14616" max="14616" width="14" style="100" bestFit="1" customWidth="1"/>
    <col min="14617" max="14617" width="16.109375" style="100" customWidth="1"/>
    <col min="14618" max="14848" width="9.109375" style="100"/>
    <col min="14849" max="14849" width="5.44140625" style="100" bestFit="1" customWidth="1"/>
    <col min="14850" max="14850" width="2.44140625" style="100" customWidth="1"/>
    <col min="14851" max="14851" width="60.6640625" style="100" customWidth="1"/>
    <col min="14852" max="14852" width="2.44140625" style="100" customWidth="1"/>
    <col min="14853" max="14855" width="16.88671875" style="100" customWidth="1"/>
    <col min="14856" max="14856" width="10.109375" style="100" customWidth="1"/>
    <col min="14857" max="14871" width="14" style="100" customWidth="1"/>
    <col min="14872" max="14872" width="14" style="100" bestFit="1" customWidth="1"/>
    <col min="14873" max="14873" width="16.109375" style="100" customWidth="1"/>
    <col min="14874" max="15104" width="9.109375" style="100"/>
    <col min="15105" max="15105" width="5.44140625" style="100" bestFit="1" customWidth="1"/>
    <col min="15106" max="15106" width="2.44140625" style="100" customWidth="1"/>
    <col min="15107" max="15107" width="60.6640625" style="100" customWidth="1"/>
    <col min="15108" max="15108" width="2.44140625" style="100" customWidth="1"/>
    <col min="15109" max="15111" width="16.88671875" style="100" customWidth="1"/>
    <col min="15112" max="15112" width="10.109375" style="100" customWidth="1"/>
    <col min="15113" max="15127" width="14" style="100" customWidth="1"/>
    <col min="15128" max="15128" width="14" style="100" bestFit="1" customWidth="1"/>
    <col min="15129" max="15129" width="16.109375" style="100" customWidth="1"/>
    <col min="15130" max="15360" width="9.109375" style="100"/>
    <col min="15361" max="15361" width="5.44140625" style="100" bestFit="1" customWidth="1"/>
    <col min="15362" max="15362" width="2.44140625" style="100" customWidth="1"/>
    <col min="15363" max="15363" width="60.6640625" style="100" customWidth="1"/>
    <col min="15364" max="15364" width="2.44140625" style="100" customWidth="1"/>
    <col min="15365" max="15367" width="16.88671875" style="100" customWidth="1"/>
    <col min="15368" max="15368" width="10.109375" style="100" customWidth="1"/>
    <col min="15369" max="15383" width="14" style="100" customWidth="1"/>
    <col min="15384" max="15384" width="14" style="100" bestFit="1" customWidth="1"/>
    <col min="15385" max="15385" width="16.109375" style="100" customWidth="1"/>
    <col min="15386" max="15616" width="9.109375" style="100"/>
    <col min="15617" max="15617" width="5.44140625" style="100" bestFit="1" customWidth="1"/>
    <col min="15618" max="15618" width="2.44140625" style="100" customWidth="1"/>
    <col min="15619" max="15619" width="60.6640625" style="100" customWidth="1"/>
    <col min="15620" max="15620" width="2.44140625" style="100" customWidth="1"/>
    <col min="15621" max="15623" width="16.88671875" style="100" customWidth="1"/>
    <col min="15624" max="15624" width="10.109375" style="100" customWidth="1"/>
    <col min="15625" max="15639" width="14" style="100" customWidth="1"/>
    <col min="15640" max="15640" width="14" style="100" bestFit="1" customWidth="1"/>
    <col min="15641" max="15641" width="16.109375" style="100" customWidth="1"/>
    <col min="15642" max="15872" width="9.109375" style="100"/>
    <col min="15873" max="15873" width="5.44140625" style="100" bestFit="1" customWidth="1"/>
    <col min="15874" max="15874" width="2.44140625" style="100" customWidth="1"/>
    <col min="15875" max="15875" width="60.6640625" style="100" customWidth="1"/>
    <col min="15876" max="15876" width="2.44140625" style="100" customWidth="1"/>
    <col min="15877" max="15879" width="16.88671875" style="100" customWidth="1"/>
    <col min="15880" max="15880" width="10.109375" style="100" customWidth="1"/>
    <col min="15881" max="15895" width="14" style="100" customWidth="1"/>
    <col min="15896" max="15896" width="14" style="100" bestFit="1" customWidth="1"/>
    <col min="15897" max="15897" width="16.109375" style="100" customWidth="1"/>
    <col min="15898" max="16128" width="9.109375" style="100"/>
    <col min="16129" max="16129" width="5.44140625" style="100" bestFit="1" customWidth="1"/>
    <col min="16130" max="16130" width="2.44140625" style="100" customWidth="1"/>
    <col min="16131" max="16131" width="60.6640625" style="100" customWidth="1"/>
    <col min="16132" max="16132" width="2.44140625" style="100" customWidth="1"/>
    <col min="16133" max="16135" width="16.88671875" style="100" customWidth="1"/>
    <col min="16136" max="16136" width="10.109375" style="100" customWidth="1"/>
    <col min="16137" max="16151" width="14" style="100" customWidth="1"/>
    <col min="16152" max="16152" width="14" style="100" bestFit="1" customWidth="1"/>
    <col min="16153" max="16153" width="16.109375" style="100" customWidth="1"/>
    <col min="16154" max="16384" width="9.109375" style="100"/>
  </cols>
  <sheetData>
    <row r="1" spans="1:25" ht="15.6" x14ac:dyDescent="0.3">
      <c r="A1" s="102"/>
      <c r="B1" s="103"/>
      <c r="C1" s="104"/>
      <c r="D1" s="104"/>
      <c r="E1" s="104"/>
      <c r="F1" s="129"/>
      <c r="H1" s="9"/>
      <c r="W1" s="103"/>
      <c r="X1" s="103"/>
      <c r="Y1" s="105"/>
    </row>
    <row r="2" spans="1:25" ht="15.6" x14ac:dyDescent="0.3">
      <c r="A2" s="222" t="s">
        <v>89</v>
      </c>
      <c r="B2" s="222"/>
      <c r="C2" s="222"/>
      <c r="D2" s="222"/>
      <c r="E2" s="222"/>
      <c r="F2" s="222"/>
      <c r="G2" s="222"/>
      <c r="W2" s="107"/>
      <c r="X2" s="107"/>
      <c r="Y2" s="107"/>
    </row>
    <row r="3" spans="1:25" ht="15.6" x14ac:dyDescent="0.3">
      <c r="A3" s="108"/>
      <c r="B3" s="109"/>
      <c r="C3" s="109"/>
      <c r="D3" s="109"/>
      <c r="E3" s="109"/>
      <c r="F3" s="167"/>
      <c r="G3" s="109"/>
      <c r="W3" s="110"/>
      <c r="X3" s="110"/>
      <c r="Y3" s="110"/>
    </row>
    <row r="4" spans="1:25" ht="15.6" x14ac:dyDescent="0.3">
      <c r="A4" s="223" t="s">
        <v>170</v>
      </c>
      <c r="B4" s="223"/>
      <c r="C4" s="223"/>
      <c r="D4" s="223"/>
      <c r="E4" s="223"/>
      <c r="F4" s="223"/>
      <c r="G4" s="223"/>
      <c r="W4" s="112"/>
      <c r="X4" s="112"/>
      <c r="Y4" s="112"/>
    </row>
    <row r="5" spans="1:25" ht="15.6" x14ac:dyDescent="0.3">
      <c r="A5" s="106"/>
      <c r="B5" s="114"/>
      <c r="C5" s="114"/>
      <c r="D5" s="114"/>
      <c r="E5" s="114"/>
      <c r="F5" s="168"/>
      <c r="G5" s="114"/>
      <c r="W5" s="111"/>
      <c r="X5" s="111"/>
      <c r="Y5" s="111"/>
    </row>
    <row r="6" spans="1:25" ht="15.6" x14ac:dyDescent="0.3">
      <c r="A6" s="222" t="s">
        <v>3</v>
      </c>
      <c r="B6" s="222"/>
      <c r="C6" s="222"/>
      <c r="D6" s="222"/>
      <c r="E6" s="222"/>
      <c r="F6" s="222"/>
      <c r="G6" s="222"/>
      <c r="W6" s="112"/>
      <c r="X6" s="112"/>
      <c r="Y6" s="112"/>
    </row>
    <row r="7" spans="1:25" ht="15.6" x14ac:dyDescent="0.3">
      <c r="A7" s="224" t="s">
        <v>4</v>
      </c>
      <c r="B7" s="224"/>
      <c r="C7" s="224"/>
      <c r="D7" s="224"/>
      <c r="E7" s="224"/>
      <c r="F7" s="224"/>
      <c r="G7" s="224"/>
      <c r="W7" s="112"/>
      <c r="X7" s="112"/>
      <c r="Y7" s="112"/>
    </row>
    <row r="8" spans="1:25" ht="15.6" x14ac:dyDescent="0.3">
      <c r="A8" s="106"/>
      <c r="B8" s="106"/>
      <c r="C8" s="106"/>
      <c r="D8" s="106"/>
      <c r="E8" s="106"/>
      <c r="F8" s="168"/>
      <c r="G8" s="106"/>
      <c r="W8" s="112"/>
      <c r="X8" s="112"/>
      <c r="Y8" s="112"/>
    </row>
    <row r="9" spans="1:25" ht="15.6" x14ac:dyDescent="0.3">
      <c r="A9" s="113" t="s">
        <v>5</v>
      </c>
      <c r="B9" s="113"/>
      <c r="C9" s="113"/>
      <c r="D9" s="113"/>
      <c r="E9" s="113"/>
      <c r="F9" s="169"/>
      <c r="G9" s="113"/>
      <c r="W9" s="112"/>
      <c r="X9" s="112"/>
      <c r="Y9" s="112"/>
    </row>
    <row r="10" spans="1:25" ht="15.6" x14ac:dyDescent="0.3">
      <c r="A10" s="115" t="s">
        <v>6</v>
      </c>
      <c r="B10" s="116"/>
      <c r="C10" s="115" t="s">
        <v>127</v>
      </c>
      <c r="D10" s="114"/>
      <c r="E10" s="118" t="s">
        <v>143</v>
      </c>
      <c r="F10" s="121"/>
      <c r="G10" s="118" t="s">
        <v>144</v>
      </c>
      <c r="W10" s="112"/>
      <c r="X10" s="112"/>
      <c r="Y10" s="112"/>
    </row>
    <row r="11" spans="1:25" ht="15.6" x14ac:dyDescent="0.3">
      <c r="A11" s="119" t="s">
        <v>33</v>
      </c>
      <c r="B11" s="114"/>
      <c r="C11" s="119" t="s">
        <v>129</v>
      </c>
      <c r="D11" s="106"/>
      <c r="E11" s="119" t="s">
        <v>92</v>
      </c>
      <c r="F11" s="199"/>
      <c r="G11" s="119" t="s">
        <v>93</v>
      </c>
      <c r="W11" s="112"/>
      <c r="X11" s="112"/>
      <c r="Y11" s="112"/>
    </row>
    <row r="12" spans="1:25" ht="15.6" x14ac:dyDescent="0.3">
      <c r="A12" s="108"/>
      <c r="B12" s="109"/>
      <c r="C12" s="120"/>
      <c r="D12" s="116"/>
      <c r="E12" s="110"/>
      <c r="F12" s="160"/>
      <c r="G12" s="110"/>
      <c r="W12" s="104"/>
      <c r="X12" s="104"/>
      <c r="Y12" s="105"/>
    </row>
    <row r="13" spans="1:25" ht="15.6" x14ac:dyDescent="0.3">
      <c r="A13" s="113"/>
      <c r="B13" s="109"/>
      <c r="C13" s="160" t="s">
        <v>172</v>
      </c>
      <c r="D13" s="121"/>
      <c r="E13" s="104"/>
      <c r="F13" s="129"/>
      <c r="G13" s="104"/>
      <c r="H13" s="175"/>
      <c r="I13" s="126"/>
      <c r="J13" s="126"/>
      <c r="K13" s="126"/>
      <c r="L13" s="126"/>
      <c r="W13" s="127"/>
      <c r="X13" s="127"/>
      <c r="Y13" s="127"/>
    </row>
    <row r="14" spans="1:25" ht="15.6" x14ac:dyDescent="0.3">
      <c r="A14" s="113">
        <v>1</v>
      </c>
      <c r="B14" s="109"/>
      <c r="C14" s="121" t="s">
        <v>161</v>
      </c>
      <c r="D14" s="121"/>
      <c r="E14" s="162">
        <f>'Exhibit 4A'!D20</f>
        <v>3.645</v>
      </c>
      <c r="F14" s="170" t="s">
        <v>174</v>
      </c>
      <c r="G14" s="162">
        <f>'Exhibit 4B'!D20</f>
        <v>3.6953</v>
      </c>
      <c r="H14" s="175" t="s">
        <v>175</v>
      </c>
      <c r="I14" s="126"/>
      <c r="J14" s="126"/>
      <c r="K14" s="126"/>
      <c r="L14" s="126"/>
      <c r="W14" s="127"/>
      <c r="X14" s="127"/>
      <c r="Y14" s="127"/>
    </row>
    <row r="15" spans="1:25" ht="15.6" x14ac:dyDescent="0.3">
      <c r="A15" s="113">
        <f t="shared" ref="A15:A16" si="0">A14+1</f>
        <v>2</v>
      </c>
      <c r="B15" s="109"/>
      <c r="C15" s="121" t="s">
        <v>163</v>
      </c>
      <c r="D15" s="121"/>
      <c r="E15" s="162">
        <f>'Exhibit 4A'!D26</f>
        <v>0.14230000000000001</v>
      </c>
      <c r="F15" s="170" t="s">
        <v>179</v>
      </c>
      <c r="G15" s="162">
        <f>'Exhibit 4B'!D26</f>
        <v>0.14149999999999999</v>
      </c>
      <c r="H15" s="175" t="s">
        <v>180</v>
      </c>
      <c r="I15" s="126"/>
      <c r="J15" s="126"/>
      <c r="K15" s="126"/>
      <c r="L15" s="126"/>
      <c r="W15" s="127"/>
      <c r="X15" s="127"/>
      <c r="Y15" s="127"/>
    </row>
    <row r="16" spans="1:25" ht="15.6" x14ac:dyDescent="0.3">
      <c r="A16" s="113">
        <f t="shared" si="0"/>
        <v>3</v>
      </c>
      <c r="B16" s="109"/>
      <c r="C16" s="121" t="s">
        <v>142</v>
      </c>
      <c r="D16" s="121"/>
      <c r="E16" s="163">
        <f>E14+E15</f>
        <v>3.7873000000000001</v>
      </c>
      <c r="F16" s="171"/>
      <c r="G16" s="163">
        <f>G14+G15</f>
        <v>3.8368000000000002</v>
      </c>
      <c r="H16" s="175"/>
      <c r="I16" s="126"/>
      <c r="J16" s="126"/>
      <c r="K16" s="126"/>
      <c r="L16" s="126"/>
      <c r="W16" s="127"/>
      <c r="X16" s="127"/>
      <c r="Y16" s="127"/>
    </row>
    <row r="17" spans="1:25" ht="15.6" x14ac:dyDescent="0.3">
      <c r="A17" s="113"/>
      <c r="B17" s="109"/>
      <c r="C17" s="121"/>
      <c r="D17" s="121"/>
      <c r="E17" s="164"/>
      <c r="F17" s="171"/>
      <c r="G17" s="164"/>
      <c r="H17" s="175"/>
      <c r="I17" s="126"/>
      <c r="J17" s="126"/>
      <c r="K17" s="126"/>
      <c r="L17" s="126"/>
      <c r="W17" s="127"/>
      <c r="X17" s="127"/>
      <c r="Y17" s="127"/>
    </row>
    <row r="18" spans="1:25" ht="15.6" x14ac:dyDescent="0.3">
      <c r="A18" s="113"/>
      <c r="B18" s="161"/>
      <c r="C18" s="160" t="s">
        <v>171</v>
      </c>
      <c r="D18" s="121"/>
      <c r="E18" s="161"/>
      <c r="F18" s="172"/>
      <c r="G18" s="121"/>
      <c r="H18" s="176"/>
      <c r="I18" s="123"/>
      <c r="J18" s="123"/>
      <c r="K18" s="123"/>
      <c r="L18" s="123"/>
      <c r="Y18" s="105"/>
    </row>
    <row r="19" spans="1:25" ht="15.6" x14ac:dyDescent="0.3">
      <c r="A19" s="113">
        <f>A16+1</f>
        <v>4</v>
      </c>
      <c r="B19" s="109"/>
      <c r="C19" s="121" t="s">
        <v>161</v>
      </c>
      <c r="D19" s="121"/>
      <c r="E19" s="162">
        <v>3.4274</v>
      </c>
      <c r="F19" s="177"/>
      <c r="G19" s="162">
        <v>3.1379999999999999</v>
      </c>
      <c r="H19" s="175"/>
      <c r="I19" s="126"/>
      <c r="J19" s="126"/>
      <c r="K19" s="126"/>
      <c r="L19" s="126"/>
      <c r="W19" s="127"/>
      <c r="X19" s="127"/>
      <c r="Y19" s="127"/>
    </row>
    <row r="20" spans="1:25" ht="15.6" x14ac:dyDescent="0.3">
      <c r="A20" s="113">
        <f t="shared" ref="A20:A21" si="1">A19+1</f>
        <v>5</v>
      </c>
      <c r="B20" s="109"/>
      <c r="C20" s="121" t="s">
        <v>163</v>
      </c>
      <c r="D20" s="121"/>
      <c r="E20" s="162">
        <v>1.1258999999999999</v>
      </c>
      <c r="F20" s="171"/>
      <c r="G20" s="162">
        <v>1.1157999999999999</v>
      </c>
      <c r="H20" s="175"/>
      <c r="I20" s="126"/>
      <c r="J20" s="126"/>
      <c r="K20" s="126"/>
      <c r="L20" s="126"/>
      <c r="W20" s="127"/>
      <c r="X20" s="127"/>
      <c r="Y20" s="127"/>
    </row>
    <row r="21" spans="1:25" ht="15.6" x14ac:dyDescent="0.3">
      <c r="A21" s="113">
        <f t="shared" si="1"/>
        <v>6</v>
      </c>
      <c r="B21" s="109"/>
      <c r="C21" s="121" t="s">
        <v>142</v>
      </c>
      <c r="D21" s="121"/>
      <c r="E21" s="163">
        <f>E19+E20</f>
        <v>4.5533000000000001</v>
      </c>
      <c r="F21" s="171"/>
      <c r="G21" s="163">
        <f>G19+G20</f>
        <v>4.2538</v>
      </c>
      <c r="H21" s="175"/>
      <c r="I21" s="126"/>
      <c r="J21" s="126"/>
      <c r="K21" s="126"/>
      <c r="L21" s="126"/>
      <c r="W21" s="127"/>
      <c r="X21" s="127"/>
      <c r="Y21" s="127"/>
    </row>
    <row r="22" spans="1:25" ht="15.6" x14ac:dyDescent="0.3">
      <c r="A22" s="113"/>
      <c r="B22" s="109"/>
      <c r="C22" s="121"/>
      <c r="D22" s="121"/>
      <c r="E22" s="129"/>
      <c r="F22" s="129"/>
      <c r="G22" s="129"/>
      <c r="H22" s="175"/>
      <c r="I22" s="126"/>
      <c r="J22" s="126"/>
      <c r="K22" s="126"/>
      <c r="L22" s="126"/>
      <c r="W22" s="127"/>
      <c r="X22" s="127"/>
      <c r="Y22" s="127"/>
    </row>
    <row r="23" spans="1:25" ht="15.6" x14ac:dyDescent="0.3">
      <c r="A23" s="113"/>
      <c r="B23" s="109"/>
      <c r="C23" s="160" t="s">
        <v>173</v>
      </c>
      <c r="D23" s="121"/>
      <c r="H23" s="175"/>
      <c r="I23" s="126"/>
      <c r="W23" s="127"/>
      <c r="X23" s="127"/>
      <c r="Y23" s="127"/>
    </row>
    <row r="24" spans="1:25" ht="15.6" x14ac:dyDescent="0.3">
      <c r="A24" s="113">
        <f>A21+1</f>
        <v>7</v>
      </c>
      <c r="B24" s="109"/>
      <c r="C24" s="121" t="s">
        <v>161</v>
      </c>
      <c r="D24" s="121"/>
      <c r="E24" s="165">
        <f>E14-E19</f>
        <v>0.21760000000000002</v>
      </c>
      <c r="F24" s="174"/>
      <c r="G24" s="165">
        <f>G14-G19</f>
        <v>0.55730000000000013</v>
      </c>
      <c r="H24" s="175"/>
      <c r="I24" s="126"/>
      <c r="W24" s="127"/>
      <c r="X24" s="127"/>
      <c r="Y24" s="127"/>
    </row>
    <row r="25" spans="1:25" ht="15.6" x14ac:dyDescent="0.3">
      <c r="A25" s="113">
        <f t="shared" ref="A25:A26" si="2">A24+1</f>
        <v>8</v>
      </c>
      <c r="C25" s="121" t="s">
        <v>163</v>
      </c>
      <c r="E25" s="165">
        <f>E15-E20</f>
        <v>-0.98359999999999992</v>
      </c>
      <c r="F25" s="174"/>
      <c r="G25" s="165">
        <f>G15-G20</f>
        <v>-0.97429999999999994</v>
      </c>
    </row>
    <row r="26" spans="1:25" ht="15.6" x14ac:dyDescent="0.3">
      <c r="A26" s="113">
        <f t="shared" si="2"/>
        <v>9</v>
      </c>
      <c r="C26" s="121" t="s">
        <v>142</v>
      </c>
      <c r="E26" s="163">
        <f>E24+E25</f>
        <v>-0.7659999999999999</v>
      </c>
      <c r="F26" s="171"/>
      <c r="G26" s="163">
        <f>G24+G25</f>
        <v>-0.41699999999999982</v>
      </c>
    </row>
    <row r="29" spans="1:25" x14ac:dyDescent="0.3">
      <c r="C29" s="12" t="s">
        <v>183</v>
      </c>
    </row>
    <row r="30" spans="1:25" x14ac:dyDescent="0.3">
      <c r="C30" s="12" t="s">
        <v>184</v>
      </c>
    </row>
    <row r="31" spans="1:25" x14ac:dyDescent="0.3">
      <c r="C31" s="12" t="s">
        <v>185</v>
      </c>
    </row>
    <row r="32" spans="1:25" x14ac:dyDescent="0.3">
      <c r="C32" s="12" t="s">
        <v>186</v>
      </c>
    </row>
  </sheetData>
  <mergeCells count="4">
    <mergeCell ref="A2:G2"/>
    <mergeCell ref="A4:G4"/>
    <mergeCell ref="A6:G6"/>
    <mergeCell ref="A7:G7"/>
  </mergeCells>
  <printOptions horizontalCentered="1"/>
  <pageMargins left="1" right="1" top="1" bottom="1" header="0.5" footer="0.5"/>
  <pageSetup scale="89" orientation="landscape" r:id="rId1"/>
  <headerFooter>
    <oddHeader>&amp;R&amp;"-,Bold"&amp;12Exhibit___(ADH/MSB-6) Page 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482CB-3BAD-46DE-B015-7A40B1F83D89}">
  <sheetPr>
    <tabColor rgb="FFFFC000"/>
    <pageSetUpPr fitToPage="1"/>
  </sheetPr>
  <dimension ref="A2:Q56"/>
  <sheetViews>
    <sheetView topLeftCell="A9" zoomScale="85" zoomScaleNormal="85" workbookViewId="0"/>
  </sheetViews>
  <sheetFormatPr defaultColWidth="9.109375" defaultRowHeight="14.4" x14ac:dyDescent="0.3"/>
  <cols>
    <col min="1" max="1" width="9.21875" style="178" bestFit="1" customWidth="1"/>
    <col min="2" max="2" width="36.6640625" style="179" bestFit="1" customWidth="1"/>
    <col min="3" max="3" width="2.44140625" style="179" customWidth="1"/>
    <col min="4" max="4" width="13.77734375" style="179" bestFit="1" customWidth="1"/>
    <col min="5" max="5" width="4.33203125" style="179" customWidth="1"/>
    <col min="6" max="17" width="14.44140625" style="179" bestFit="1" customWidth="1"/>
    <col min="18" max="18" width="3.21875" style="179" bestFit="1" customWidth="1"/>
    <col min="19" max="257" width="9.109375" style="179"/>
    <col min="258" max="258" width="29.6640625" style="179" bestFit="1" customWidth="1"/>
    <col min="259" max="259" width="2.44140625" style="179" customWidth="1"/>
    <col min="260" max="260" width="13.109375" style="179" customWidth="1"/>
    <col min="261" max="261" width="1.44140625" style="179" customWidth="1"/>
    <col min="262" max="262" width="14.88671875" style="179" customWidth="1"/>
    <col min="263" max="264" width="13.44140625" style="179" bestFit="1" customWidth="1"/>
    <col min="265" max="265" width="12.5546875" style="179" bestFit="1" customWidth="1"/>
    <col min="266" max="266" width="15" style="179" bestFit="1" customWidth="1"/>
    <col min="267" max="267" width="12" style="179" bestFit="1" customWidth="1"/>
    <col min="268" max="271" width="12.5546875" style="179" bestFit="1" customWidth="1"/>
    <col min="272" max="272" width="12.33203125" style="179" bestFit="1" customWidth="1"/>
    <col min="273" max="273" width="12.5546875" style="179" bestFit="1" customWidth="1"/>
    <col min="274" max="513" width="9.109375" style="179"/>
    <col min="514" max="514" width="29.6640625" style="179" bestFit="1" customWidth="1"/>
    <col min="515" max="515" width="2.44140625" style="179" customWidth="1"/>
    <col min="516" max="516" width="13.109375" style="179" customWidth="1"/>
    <col min="517" max="517" width="1.44140625" style="179" customWidth="1"/>
    <col min="518" max="518" width="14.88671875" style="179" customWidth="1"/>
    <col min="519" max="520" width="13.44140625" style="179" bestFit="1" customWidth="1"/>
    <col min="521" max="521" width="12.5546875" style="179" bestFit="1" customWidth="1"/>
    <col min="522" max="522" width="15" style="179" bestFit="1" customWidth="1"/>
    <col min="523" max="523" width="12" style="179" bestFit="1" customWidth="1"/>
    <col min="524" max="527" width="12.5546875" style="179" bestFit="1" customWidth="1"/>
    <col min="528" max="528" width="12.33203125" style="179" bestFit="1" customWidth="1"/>
    <col min="529" max="529" width="12.5546875" style="179" bestFit="1" customWidth="1"/>
    <col min="530" max="769" width="9.109375" style="179"/>
    <col min="770" max="770" width="29.6640625" style="179" bestFit="1" customWidth="1"/>
    <col min="771" max="771" width="2.44140625" style="179" customWidth="1"/>
    <col min="772" max="772" width="13.109375" style="179" customWidth="1"/>
    <col min="773" max="773" width="1.44140625" style="179" customWidth="1"/>
    <col min="774" max="774" width="14.88671875" style="179" customWidth="1"/>
    <col min="775" max="776" width="13.44140625" style="179" bestFit="1" customWidth="1"/>
    <col min="777" max="777" width="12.5546875" style="179" bestFit="1" customWidth="1"/>
    <col min="778" max="778" width="15" style="179" bestFit="1" customWidth="1"/>
    <col min="779" max="779" width="12" style="179" bestFit="1" customWidth="1"/>
    <col min="780" max="783" width="12.5546875" style="179" bestFit="1" customWidth="1"/>
    <col min="784" max="784" width="12.33203125" style="179" bestFit="1" customWidth="1"/>
    <col min="785" max="785" width="12.5546875" style="179" bestFit="1" customWidth="1"/>
    <col min="786" max="1025" width="9.109375" style="179"/>
    <col min="1026" max="1026" width="29.6640625" style="179" bestFit="1" customWidth="1"/>
    <col min="1027" max="1027" width="2.44140625" style="179" customWidth="1"/>
    <col min="1028" max="1028" width="13.109375" style="179" customWidth="1"/>
    <col min="1029" max="1029" width="1.44140625" style="179" customWidth="1"/>
    <col min="1030" max="1030" width="14.88671875" style="179" customWidth="1"/>
    <col min="1031" max="1032" width="13.44140625" style="179" bestFit="1" customWidth="1"/>
    <col min="1033" max="1033" width="12.5546875" style="179" bestFit="1" customWidth="1"/>
    <col min="1034" max="1034" width="15" style="179" bestFit="1" customWidth="1"/>
    <col min="1035" max="1035" width="12" style="179" bestFit="1" customWidth="1"/>
    <col min="1036" max="1039" width="12.5546875" style="179" bestFit="1" customWidth="1"/>
    <col min="1040" max="1040" width="12.33203125" style="179" bestFit="1" customWidth="1"/>
    <col min="1041" max="1041" width="12.5546875" style="179" bestFit="1" customWidth="1"/>
    <col min="1042" max="1281" width="9.109375" style="179"/>
    <col min="1282" max="1282" width="29.6640625" style="179" bestFit="1" customWidth="1"/>
    <col min="1283" max="1283" width="2.44140625" style="179" customWidth="1"/>
    <col min="1284" max="1284" width="13.109375" style="179" customWidth="1"/>
    <col min="1285" max="1285" width="1.44140625" style="179" customWidth="1"/>
    <col min="1286" max="1286" width="14.88671875" style="179" customWidth="1"/>
    <col min="1287" max="1288" width="13.44140625" style="179" bestFit="1" customWidth="1"/>
    <col min="1289" max="1289" width="12.5546875" style="179" bestFit="1" customWidth="1"/>
    <col min="1290" max="1290" width="15" style="179" bestFit="1" customWidth="1"/>
    <col min="1291" max="1291" width="12" style="179" bestFit="1" customWidth="1"/>
    <col min="1292" max="1295" width="12.5546875" style="179" bestFit="1" customWidth="1"/>
    <col min="1296" max="1296" width="12.33203125" style="179" bestFit="1" customWidth="1"/>
    <col min="1297" max="1297" width="12.5546875" style="179" bestFit="1" customWidth="1"/>
    <col min="1298" max="1537" width="9.109375" style="179"/>
    <col min="1538" max="1538" width="29.6640625" style="179" bestFit="1" customWidth="1"/>
    <col min="1539" max="1539" width="2.44140625" style="179" customWidth="1"/>
    <col min="1540" max="1540" width="13.109375" style="179" customWidth="1"/>
    <col min="1541" max="1541" width="1.44140625" style="179" customWidth="1"/>
    <col min="1542" max="1542" width="14.88671875" style="179" customWidth="1"/>
    <col min="1543" max="1544" width="13.44140625" style="179" bestFit="1" customWidth="1"/>
    <col min="1545" max="1545" width="12.5546875" style="179" bestFit="1" customWidth="1"/>
    <col min="1546" max="1546" width="15" style="179" bestFit="1" customWidth="1"/>
    <col min="1547" max="1547" width="12" style="179" bestFit="1" customWidth="1"/>
    <col min="1548" max="1551" width="12.5546875" style="179" bestFit="1" customWidth="1"/>
    <col min="1552" max="1552" width="12.33203125" style="179" bestFit="1" customWidth="1"/>
    <col min="1553" max="1553" width="12.5546875" style="179" bestFit="1" customWidth="1"/>
    <col min="1554" max="1793" width="9.109375" style="179"/>
    <col min="1794" max="1794" width="29.6640625" style="179" bestFit="1" customWidth="1"/>
    <col min="1795" max="1795" width="2.44140625" style="179" customWidth="1"/>
    <col min="1796" max="1796" width="13.109375" style="179" customWidth="1"/>
    <col min="1797" max="1797" width="1.44140625" style="179" customWidth="1"/>
    <col min="1798" max="1798" width="14.88671875" style="179" customWidth="1"/>
    <col min="1799" max="1800" width="13.44140625" style="179" bestFit="1" customWidth="1"/>
    <col min="1801" max="1801" width="12.5546875" style="179" bestFit="1" customWidth="1"/>
    <col min="1802" max="1802" width="15" style="179" bestFit="1" customWidth="1"/>
    <col min="1803" max="1803" width="12" style="179" bestFit="1" customWidth="1"/>
    <col min="1804" max="1807" width="12.5546875" style="179" bestFit="1" customWidth="1"/>
    <col min="1808" max="1808" width="12.33203125" style="179" bestFit="1" customWidth="1"/>
    <col min="1809" max="1809" width="12.5546875" style="179" bestFit="1" customWidth="1"/>
    <col min="1810" max="2049" width="9.109375" style="179"/>
    <col min="2050" max="2050" width="29.6640625" style="179" bestFit="1" customWidth="1"/>
    <col min="2051" max="2051" width="2.44140625" style="179" customWidth="1"/>
    <col min="2052" max="2052" width="13.109375" style="179" customWidth="1"/>
    <col min="2053" max="2053" width="1.44140625" style="179" customWidth="1"/>
    <col min="2054" max="2054" width="14.88671875" style="179" customWidth="1"/>
    <col min="2055" max="2056" width="13.44140625" style="179" bestFit="1" customWidth="1"/>
    <col min="2057" max="2057" width="12.5546875" style="179" bestFit="1" customWidth="1"/>
    <col min="2058" max="2058" width="15" style="179" bestFit="1" customWidth="1"/>
    <col min="2059" max="2059" width="12" style="179" bestFit="1" customWidth="1"/>
    <col min="2060" max="2063" width="12.5546875" style="179" bestFit="1" customWidth="1"/>
    <col min="2064" max="2064" width="12.33203125" style="179" bestFit="1" customWidth="1"/>
    <col min="2065" max="2065" width="12.5546875" style="179" bestFit="1" customWidth="1"/>
    <col min="2066" max="2305" width="9.109375" style="179"/>
    <col min="2306" max="2306" width="29.6640625" style="179" bestFit="1" customWidth="1"/>
    <col min="2307" max="2307" width="2.44140625" style="179" customWidth="1"/>
    <col min="2308" max="2308" width="13.109375" style="179" customWidth="1"/>
    <col min="2309" max="2309" width="1.44140625" style="179" customWidth="1"/>
    <col min="2310" max="2310" width="14.88671875" style="179" customWidth="1"/>
    <col min="2311" max="2312" width="13.44140625" style="179" bestFit="1" customWidth="1"/>
    <col min="2313" max="2313" width="12.5546875" style="179" bestFit="1" customWidth="1"/>
    <col min="2314" max="2314" width="15" style="179" bestFit="1" customWidth="1"/>
    <col min="2315" max="2315" width="12" style="179" bestFit="1" customWidth="1"/>
    <col min="2316" max="2319" width="12.5546875" style="179" bestFit="1" customWidth="1"/>
    <col min="2320" max="2320" width="12.33203125" style="179" bestFit="1" customWidth="1"/>
    <col min="2321" max="2321" width="12.5546875" style="179" bestFit="1" customWidth="1"/>
    <col min="2322" max="2561" width="9.109375" style="179"/>
    <col min="2562" max="2562" width="29.6640625" style="179" bestFit="1" customWidth="1"/>
    <col min="2563" max="2563" width="2.44140625" style="179" customWidth="1"/>
    <col min="2564" max="2564" width="13.109375" style="179" customWidth="1"/>
    <col min="2565" max="2565" width="1.44140625" style="179" customWidth="1"/>
    <col min="2566" max="2566" width="14.88671875" style="179" customWidth="1"/>
    <col min="2567" max="2568" width="13.44140625" style="179" bestFit="1" customWidth="1"/>
    <col min="2569" max="2569" width="12.5546875" style="179" bestFit="1" customWidth="1"/>
    <col min="2570" max="2570" width="15" style="179" bestFit="1" customWidth="1"/>
    <col min="2571" max="2571" width="12" style="179" bestFit="1" customWidth="1"/>
    <col min="2572" max="2575" width="12.5546875" style="179" bestFit="1" customWidth="1"/>
    <col min="2576" max="2576" width="12.33203125" style="179" bestFit="1" customWidth="1"/>
    <col min="2577" max="2577" width="12.5546875" style="179" bestFit="1" customWidth="1"/>
    <col min="2578" max="2817" width="9.109375" style="179"/>
    <col min="2818" max="2818" width="29.6640625" style="179" bestFit="1" customWidth="1"/>
    <col min="2819" max="2819" width="2.44140625" style="179" customWidth="1"/>
    <col min="2820" max="2820" width="13.109375" style="179" customWidth="1"/>
    <col min="2821" max="2821" width="1.44140625" style="179" customWidth="1"/>
    <col min="2822" max="2822" width="14.88671875" style="179" customWidth="1"/>
    <col min="2823" max="2824" width="13.44140625" style="179" bestFit="1" customWidth="1"/>
    <col min="2825" max="2825" width="12.5546875" style="179" bestFit="1" customWidth="1"/>
    <col min="2826" max="2826" width="15" style="179" bestFit="1" customWidth="1"/>
    <col min="2827" max="2827" width="12" style="179" bestFit="1" customWidth="1"/>
    <col min="2828" max="2831" width="12.5546875" style="179" bestFit="1" customWidth="1"/>
    <col min="2832" max="2832" width="12.33203125" style="179" bestFit="1" customWidth="1"/>
    <col min="2833" max="2833" width="12.5546875" style="179" bestFit="1" customWidth="1"/>
    <col min="2834" max="3073" width="9.109375" style="179"/>
    <col min="3074" max="3074" width="29.6640625" style="179" bestFit="1" customWidth="1"/>
    <col min="3075" max="3075" width="2.44140625" style="179" customWidth="1"/>
    <col min="3076" max="3076" width="13.109375" style="179" customWidth="1"/>
    <col min="3077" max="3077" width="1.44140625" style="179" customWidth="1"/>
    <col min="3078" max="3078" width="14.88671875" style="179" customWidth="1"/>
    <col min="3079" max="3080" width="13.44140625" style="179" bestFit="1" customWidth="1"/>
    <col min="3081" max="3081" width="12.5546875" style="179" bestFit="1" customWidth="1"/>
    <col min="3082" max="3082" width="15" style="179" bestFit="1" customWidth="1"/>
    <col min="3083" max="3083" width="12" style="179" bestFit="1" customWidth="1"/>
    <col min="3084" max="3087" width="12.5546875" style="179" bestFit="1" customWidth="1"/>
    <col min="3088" max="3088" width="12.33203125" style="179" bestFit="1" customWidth="1"/>
    <col min="3089" max="3089" width="12.5546875" style="179" bestFit="1" customWidth="1"/>
    <col min="3090" max="3329" width="9.109375" style="179"/>
    <col min="3330" max="3330" width="29.6640625" style="179" bestFit="1" customWidth="1"/>
    <col min="3331" max="3331" width="2.44140625" style="179" customWidth="1"/>
    <col min="3332" max="3332" width="13.109375" style="179" customWidth="1"/>
    <col min="3333" max="3333" width="1.44140625" style="179" customWidth="1"/>
    <col min="3334" max="3334" width="14.88671875" style="179" customWidth="1"/>
    <col min="3335" max="3336" width="13.44140625" style="179" bestFit="1" customWidth="1"/>
    <col min="3337" max="3337" width="12.5546875" style="179" bestFit="1" customWidth="1"/>
    <col min="3338" max="3338" width="15" style="179" bestFit="1" customWidth="1"/>
    <col min="3339" max="3339" width="12" style="179" bestFit="1" customWidth="1"/>
    <col min="3340" max="3343" width="12.5546875" style="179" bestFit="1" customWidth="1"/>
    <col min="3344" max="3344" width="12.33203125" style="179" bestFit="1" customWidth="1"/>
    <col min="3345" max="3345" width="12.5546875" style="179" bestFit="1" customWidth="1"/>
    <col min="3346" max="3585" width="9.109375" style="179"/>
    <col min="3586" max="3586" width="29.6640625" style="179" bestFit="1" customWidth="1"/>
    <col min="3587" max="3587" width="2.44140625" style="179" customWidth="1"/>
    <col min="3588" max="3588" width="13.109375" style="179" customWidth="1"/>
    <col min="3589" max="3589" width="1.44140625" style="179" customWidth="1"/>
    <col min="3590" max="3590" width="14.88671875" style="179" customWidth="1"/>
    <col min="3591" max="3592" width="13.44140625" style="179" bestFit="1" customWidth="1"/>
    <col min="3593" max="3593" width="12.5546875" style="179" bestFit="1" customWidth="1"/>
    <col min="3594" max="3594" width="15" style="179" bestFit="1" customWidth="1"/>
    <col min="3595" max="3595" width="12" style="179" bestFit="1" customWidth="1"/>
    <col min="3596" max="3599" width="12.5546875" style="179" bestFit="1" customWidth="1"/>
    <col min="3600" max="3600" width="12.33203125" style="179" bestFit="1" customWidth="1"/>
    <col min="3601" max="3601" width="12.5546875" style="179" bestFit="1" customWidth="1"/>
    <col min="3602" max="3841" width="9.109375" style="179"/>
    <col min="3842" max="3842" width="29.6640625" style="179" bestFit="1" customWidth="1"/>
    <col min="3843" max="3843" width="2.44140625" style="179" customWidth="1"/>
    <col min="3844" max="3844" width="13.109375" style="179" customWidth="1"/>
    <col min="3845" max="3845" width="1.44140625" style="179" customWidth="1"/>
    <col min="3846" max="3846" width="14.88671875" style="179" customWidth="1"/>
    <col min="3847" max="3848" width="13.44140625" style="179" bestFit="1" customWidth="1"/>
    <col min="3849" max="3849" width="12.5546875" style="179" bestFit="1" customWidth="1"/>
    <col min="3850" max="3850" width="15" style="179" bestFit="1" customWidth="1"/>
    <col min="3851" max="3851" width="12" style="179" bestFit="1" customWidth="1"/>
    <col min="3852" max="3855" width="12.5546875" style="179" bestFit="1" customWidth="1"/>
    <col min="3856" max="3856" width="12.33203125" style="179" bestFit="1" customWidth="1"/>
    <col min="3857" max="3857" width="12.5546875" style="179" bestFit="1" customWidth="1"/>
    <col min="3858" max="4097" width="9.109375" style="179"/>
    <col min="4098" max="4098" width="29.6640625" style="179" bestFit="1" customWidth="1"/>
    <col min="4099" max="4099" width="2.44140625" style="179" customWidth="1"/>
    <col min="4100" max="4100" width="13.109375" style="179" customWidth="1"/>
    <col min="4101" max="4101" width="1.44140625" style="179" customWidth="1"/>
    <col min="4102" max="4102" width="14.88671875" style="179" customWidth="1"/>
    <col min="4103" max="4104" width="13.44140625" style="179" bestFit="1" customWidth="1"/>
    <col min="4105" max="4105" width="12.5546875" style="179" bestFit="1" customWidth="1"/>
    <col min="4106" max="4106" width="15" style="179" bestFit="1" customWidth="1"/>
    <col min="4107" max="4107" width="12" style="179" bestFit="1" customWidth="1"/>
    <col min="4108" max="4111" width="12.5546875" style="179" bestFit="1" customWidth="1"/>
    <col min="4112" max="4112" width="12.33203125" style="179" bestFit="1" customWidth="1"/>
    <col min="4113" max="4113" width="12.5546875" style="179" bestFit="1" customWidth="1"/>
    <col min="4114" max="4353" width="9.109375" style="179"/>
    <col min="4354" max="4354" width="29.6640625" style="179" bestFit="1" customWidth="1"/>
    <col min="4355" max="4355" width="2.44140625" style="179" customWidth="1"/>
    <col min="4356" max="4356" width="13.109375" style="179" customWidth="1"/>
    <col min="4357" max="4357" width="1.44140625" style="179" customWidth="1"/>
    <col min="4358" max="4358" width="14.88671875" style="179" customWidth="1"/>
    <col min="4359" max="4360" width="13.44140625" style="179" bestFit="1" customWidth="1"/>
    <col min="4361" max="4361" width="12.5546875" style="179" bestFit="1" customWidth="1"/>
    <col min="4362" max="4362" width="15" style="179" bestFit="1" customWidth="1"/>
    <col min="4363" max="4363" width="12" style="179" bestFit="1" customWidth="1"/>
    <col min="4364" max="4367" width="12.5546875" style="179" bestFit="1" customWidth="1"/>
    <col min="4368" max="4368" width="12.33203125" style="179" bestFit="1" customWidth="1"/>
    <col min="4369" max="4369" width="12.5546875" style="179" bestFit="1" customWidth="1"/>
    <col min="4370" max="4609" width="9.109375" style="179"/>
    <col min="4610" max="4610" width="29.6640625" style="179" bestFit="1" customWidth="1"/>
    <col min="4611" max="4611" width="2.44140625" style="179" customWidth="1"/>
    <col min="4612" max="4612" width="13.109375" style="179" customWidth="1"/>
    <col min="4613" max="4613" width="1.44140625" style="179" customWidth="1"/>
    <col min="4614" max="4614" width="14.88671875" style="179" customWidth="1"/>
    <col min="4615" max="4616" width="13.44140625" style="179" bestFit="1" customWidth="1"/>
    <col min="4617" max="4617" width="12.5546875" style="179" bestFit="1" customWidth="1"/>
    <col min="4618" max="4618" width="15" style="179" bestFit="1" customWidth="1"/>
    <col min="4619" max="4619" width="12" style="179" bestFit="1" customWidth="1"/>
    <col min="4620" max="4623" width="12.5546875" style="179" bestFit="1" customWidth="1"/>
    <col min="4624" max="4624" width="12.33203125" style="179" bestFit="1" customWidth="1"/>
    <col min="4625" max="4625" width="12.5546875" style="179" bestFit="1" customWidth="1"/>
    <col min="4626" max="4865" width="9.109375" style="179"/>
    <col min="4866" max="4866" width="29.6640625" style="179" bestFit="1" customWidth="1"/>
    <col min="4867" max="4867" width="2.44140625" style="179" customWidth="1"/>
    <col min="4868" max="4868" width="13.109375" style="179" customWidth="1"/>
    <col min="4869" max="4869" width="1.44140625" style="179" customWidth="1"/>
    <col min="4870" max="4870" width="14.88671875" style="179" customWidth="1"/>
    <col min="4871" max="4872" width="13.44140625" style="179" bestFit="1" customWidth="1"/>
    <col min="4873" max="4873" width="12.5546875" style="179" bestFit="1" customWidth="1"/>
    <col min="4874" max="4874" width="15" style="179" bestFit="1" customWidth="1"/>
    <col min="4875" max="4875" width="12" style="179" bestFit="1" customWidth="1"/>
    <col min="4876" max="4879" width="12.5546875" style="179" bestFit="1" customWidth="1"/>
    <col min="4880" max="4880" width="12.33203125" style="179" bestFit="1" customWidth="1"/>
    <col min="4881" max="4881" width="12.5546875" style="179" bestFit="1" customWidth="1"/>
    <col min="4882" max="5121" width="9.109375" style="179"/>
    <col min="5122" max="5122" width="29.6640625" style="179" bestFit="1" customWidth="1"/>
    <col min="5123" max="5123" width="2.44140625" style="179" customWidth="1"/>
    <col min="5124" max="5124" width="13.109375" style="179" customWidth="1"/>
    <col min="5125" max="5125" width="1.44140625" style="179" customWidth="1"/>
    <col min="5126" max="5126" width="14.88671875" style="179" customWidth="1"/>
    <col min="5127" max="5128" width="13.44140625" style="179" bestFit="1" customWidth="1"/>
    <col min="5129" max="5129" width="12.5546875" style="179" bestFit="1" customWidth="1"/>
    <col min="5130" max="5130" width="15" style="179" bestFit="1" customWidth="1"/>
    <col min="5131" max="5131" width="12" style="179" bestFit="1" customWidth="1"/>
    <col min="5132" max="5135" width="12.5546875" style="179" bestFit="1" customWidth="1"/>
    <col min="5136" max="5136" width="12.33203125" style="179" bestFit="1" customWidth="1"/>
    <col min="5137" max="5137" width="12.5546875" style="179" bestFit="1" customWidth="1"/>
    <col min="5138" max="5377" width="9.109375" style="179"/>
    <col min="5378" max="5378" width="29.6640625" style="179" bestFit="1" customWidth="1"/>
    <col min="5379" max="5379" width="2.44140625" style="179" customWidth="1"/>
    <col min="5380" max="5380" width="13.109375" style="179" customWidth="1"/>
    <col min="5381" max="5381" width="1.44140625" style="179" customWidth="1"/>
    <col min="5382" max="5382" width="14.88671875" style="179" customWidth="1"/>
    <col min="5383" max="5384" width="13.44140625" style="179" bestFit="1" customWidth="1"/>
    <col min="5385" max="5385" width="12.5546875" style="179" bestFit="1" customWidth="1"/>
    <col min="5386" max="5386" width="15" style="179" bestFit="1" customWidth="1"/>
    <col min="5387" max="5387" width="12" style="179" bestFit="1" customWidth="1"/>
    <col min="5388" max="5391" width="12.5546875" style="179" bestFit="1" customWidth="1"/>
    <col min="5392" max="5392" width="12.33203125" style="179" bestFit="1" customWidth="1"/>
    <col min="5393" max="5393" width="12.5546875" style="179" bestFit="1" customWidth="1"/>
    <col min="5394" max="5633" width="9.109375" style="179"/>
    <col min="5634" max="5634" width="29.6640625" style="179" bestFit="1" customWidth="1"/>
    <col min="5635" max="5635" width="2.44140625" style="179" customWidth="1"/>
    <col min="5636" max="5636" width="13.109375" style="179" customWidth="1"/>
    <col min="5637" max="5637" width="1.44140625" style="179" customWidth="1"/>
    <col min="5638" max="5638" width="14.88671875" style="179" customWidth="1"/>
    <col min="5639" max="5640" width="13.44140625" style="179" bestFit="1" customWidth="1"/>
    <col min="5641" max="5641" width="12.5546875" style="179" bestFit="1" customWidth="1"/>
    <col min="5642" max="5642" width="15" style="179" bestFit="1" customWidth="1"/>
    <col min="5643" max="5643" width="12" style="179" bestFit="1" customWidth="1"/>
    <col min="5644" max="5647" width="12.5546875" style="179" bestFit="1" customWidth="1"/>
    <col min="5648" max="5648" width="12.33203125" style="179" bestFit="1" customWidth="1"/>
    <col min="5649" max="5649" width="12.5546875" style="179" bestFit="1" customWidth="1"/>
    <col min="5650" max="5889" width="9.109375" style="179"/>
    <col min="5890" max="5890" width="29.6640625" style="179" bestFit="1" customWidth="1"/>
    <col min="5891" max="5891" width="2.44140625" style="179" customWidth="1"/>
    <col min="5892" max="5892" width="13.109375" style="179" customWidth="1"/>
    <col min="5893" max="5893" width="1.44140625" style="179" customWidth="1"/>
    <col min="5894" max="5894" width="14.88671875" style="179" customWidth="1"/>
    <col min="5895" max="5896" width="13.44140625" style="179" bestFit="1" customWidth="1"/>
    <col min="5897" max="5897" width="12.5546875" style="179" bestFit="1" customWidth="1"/>
    <col min="5898" max="5898" width="15" style="179" bestFit="1" customWidth="1"/>
    <col min="5899" max="5899" width="12" style="179" bestFit="1" customWidth="1"/>
    <col min="5900" max="5903" width="12.5546875" style="179" bestFit="1" customWidth="1"/>
    <col min="5904" max="5904" width="12.33203125" style="179" bestFit="1" customWidth="1"/>
    <col min="5905" max="5905" width="12.5546875" style="179" bestFit="1" customWidth="1"/>
    <col min="5906" max="6145" width="9.109375" style="179"/>
    <col min="6146" max="6146" width="29.6640625" style="179" bestFit="1" customWidth="1"/>
    <col min="6147" max="6147" width="2.44140625" style="179" customWidth="1"/>
    <col min="6148" max="6148" width="13.109375" style="179" customWidth="1"/>
    <col min="6149" max="6149" width="1.44140625" style="179" customWidth="1"/>
    <col min="6150" max="6150" width="14.88671875" style="179" customWidth="1"/>
    <col min="6151" max="6152" width="13.44140625" style="179" bestFit="1" customWidth="1"/>
    <col min="6153" max="6153" width="12.5546875" style="179" bestFit="1" customWidth="1"/>
    <col min="6154" max="6154" width="15" style="179" bestFit="1" customWidth="1"/>
    <col min="6155" max="6155" width="12" style="179" bestFit="1" customWidth="1"/>
    <col min="6156" max="6159" width="12.5546875" style="179" bestFit="1" customWidth="1"/>
    <col min="6160" max="6160" width="12.33203125" style="179" bestFit="1" customWidth="1"/>
    <col min="6161" max="6161" width="12.5546875" style="179" bestFit="1" customWidth="1"/>
    <col min="6162" max="6401" width="9.109375" style="179"/>
    <col min="6402" max="6402" width="29.6640625" style="179" bestFit="1" customWidth="1"/>
    <col min="6403" max="6403" width="2.44140625" style="179" customWidth="1"/>
    <col min="6404" max="6404" width="13.109375" style="179" customWidth="1"/>
    <col min="6405" max="6405" width="1.44140625" style="179" customWidth="1"/>
    <col min="6406" max="6406" width="14.88671875" style="179" customWidth="1"/>
    <col min="6407" max="6408" width="13.44140625" style="179" bestFit="1" customWidth="1"/>
    <col min="6409" max="6409" width="12.5546875" style="179" bestFit="1" customWidth="1"/>
    <col min="6410" max="6410" width="15" style="179" bestFit="1" customWidth="1"/>
    <col min="6411" max="6411" width="12" style="179" bestFit="1" customWidth="1"/>
    <col min="6412" max="6415" width="12.5546875" style="179" bestFit="1" customWidth="1"/>
    <col min="6416" max="6416" width="12.33203125" style="179" bestFit="1" customWidth="1"/>
    <col min="6417" max="6417" width="12.5546875" style="179" bestFit="1" customWidth="1"/>
    <col min="6418" max="6657" width="9.109375" style="179"/>
    <col min="6658" max="6658" width="29.6640625" style="179" bestFit="1" customWidth="1"/>
    <col min="6659" max="6659" width="2.44140625" style="179" customWidth="1"/>
    <col min="6660" max="6660" width="13.109375" style="179" customWidth="1"/>
    <col min="6661" max="6661" width="1.44140625" style="179" customWidth="1"/>
    <col min="6662" max="6662" width="14.88671875" style="179" customWidth="1"/>
    <col min="6663" max="6664" width="13.44140625" style="179" bestFit="1" customWidth="1"/>
    <col min="6665" max="6665" width="12.5546875" style="179" bestFit="1" customWidth="1"/>
    <col min="6666" max="6666" width="15" style="179" bestFit="1" customWidth="1"/>
    <col min="6667" max="6667" width="12" style="179" bestFit="1" customWidth="1"/>
    <col min="6668" max="6671" width="12.5546875" style="179" bestFit="1" customWidth="1"/>
    <col min="6672" max="6672" width="12.33203125" style="179" bestFit="1" customWidth="1"/>
    <col min="6673" max="6673" width="12.5546875" style="179" bestFit="1" customWidth="1"/>
    <col min="6674" max="6913" width="9.109375" style="179"/>
    <col min="6914" max="6914" width="29.6640625" style="179" bestFit="1" customWidth="1"/>
    <col min="6915" max="6915" width="2.44140625" style="179" customWidth="1"/>
    <col min="6916" max="6916" width="13.109375" style="179" customWidth="1"/>
    <col min="6917" max="6917" width="1.44140625" style="179" customWidth="1"/>
    <col min="6918" max="6918" width="14.88671875" style="179" customWidth="1"/>
    <col min="6919" max="6920" width="13.44140625" style="179" bestFit="1" customWidth="1"/>
    <col min="6921" max="6921" width="12.5546875" style="179" bestFit="1" customWidth="1"/>
    <col min="6922" max="6922" width="15" style="179" bestFit="1" customWidth="1"/>
    <col min="6923" max="6923" width="12" style="179" bestFit="1" customWidth="1"/>
    <col min="6924" max="6927" width="12.5546875" style="179" bestFit="1" customWidth="1"/>
    <col min="6928" max="6928" width="12.33203125" style="179" bestFit="1" customWidth="1"/>
    <col min="6929" max="6929" width="12.5546875" style="179" bestFit="1" customWidth="1"/>
    <col min="6930" max="7169" width="9.109375" style="179"/>
    <col min="7170" max="7170" width="29.6640625" style="179" bestFit="1" customWidth="1"/>
    <col min="7171" max="7171" width="2.44140625" style="179" customWidth="1"/>
    <col min="7172" max="7172" width="13.109375" style="179" customWidth="1"/>
    <col min="7173" max="7173" width="1.44140625" style="179" customWidth="1"/>
    <col min="7174" max="7174" width="14.88671875" style="179" customWidth="1"/>
    <col min="7175" max="7176" width="13.44140625" style="179" bestFit="1" customWidth="1"/>
    <col min="7177" max="7177" width="12.5546875" style="179" bestFit="1" customWidth="1"/>
    <col min="7178" max="7178" width="15" style="179" bestFit="1" customWidth="1"/>
    <col min="7179" max="7179" width="12" style="179" bestFit="1" customWidth="1"/>
    <col min="7180" max="7183" width="12.5546875" style="179" bestFit="1" customWidth="1"/>
    <col min="7184" max="7184" width="12.33203125" style="179" bestFit="1" customWidth="1"/>
    <col min="7185" max="7185" width="12.5546875" style="179" bestFit="1" customWidth="1"/>
    <col min="7186" max="7425" width="9.109375" style="179"/>
    <col min="7426" max="7426" width="29.6640625" style="179" bestFit="1" customWidth="1"/>
    <col min="7427" max="7427" width="2.44140625" style="179" customWidth="1"/>
    <col min="7428" max="7428" width="13.109375" style="179" customWidth="1"/>
    <col min="7429" max="7429" width="1.44140625" style="179" customWidth="1"/>
    <col min="7430" max="7430" width="14.88671875" style="179" customWidth="1"/>
    <col min="7431" max="7432" width="13.44140625" style="179" bestFit="1" customWidth="1"/>
    <col min="7433" max="7433" width="12.5546875" style="179" bestFit="1" customWidth="1"/>
    <col min="7434" max="7434" width="15" style="179" bestFit="1" customWidth="1"/>
    <col min="7435" max="7435" width="12" style="179" bestFit="1" customWidth="1"/>
    <col min="7436" max="7439" width="12.5546875" style="179" bestFit="1" customWidth="1"/>
    <col min="7440" max="7440" width="12.33203125" style="179" bestFit="1" customWidth="1"/>
    <col min="7441" max="7441" width="12.5546875" style="179" bestFit="1" customWidth="1"/>
    <col min="7442" max="7681" width="9.109375" style="179"/>
    <col min="7682" max="7682" width="29.6640625" style="179" bestFit="1" customWidth="1"/>
    <col min="7683" max="7683" width="2.44140625" style="179" customWidth="1"/>
    <col min="7684" max="7684" width="13.109375" style="179" customWidth="1"/>
    <col min="7685" max="7685" width="1.44140625" style="179" customWidth="1"/>
    <col min="7686" max="7686" width="14.88671875" style="179" customWidth="1"/>
    <col min="7687" max="7688" width="13.44140625" style="179" bestFit="1" customWidth="1"/>
    <col min="7689" max="7689" width="12.5546875" style="179" bestFit="1" customWidth="1"/>
    <col min="7690" max="7690" width="15" style="179" bestFit="1" customWidth="1"/>
    <col min="7691" max="7691" width="12" style="179" bestFit="1" customWidth="1"/>
    <col min="7692" max="7695" width="12.5546875" style="179" bestFit="1" customWidth="1"/>
    <col min="7696" max="7696" width="12.33203125" style="179" bestFit="1" customWidth="1"/>
    <col min="7697" max="7697" width="12.5546875" style="179" bestFit="1" customWidth="1"/>
    <col min="7698" max="7937" width="9.109375" style="179"/>
    <col min="7938" max="7938" width="29.6640625" style="179" bestFit="1" customWidth="1"/>
    <col min="7939" max="7939" width="2.44140625" style="179" customWidth="1"/>
    <col min="7940" max="7940" width="13.109375" style="179" customWidth="1"/>
    <col min="7941" max="7941" width="1.44140625" style="179" customWidth="1"/>
    <col min="7942" max="7942" width="14.88671875" style="179" customWidth="1"/>
    <col min="7943" max="7944" width="13.44140625" style="179" bestFit="1" customWidth="1"/>
    <col min="7945" max="7945" width="12.5546875" style="179" bestFit="1" customWidth="1"/>
    <col min="7946" max="7946" width="15" style="179" bestFit="1" customWidth="1"/>
    <col min="7947" max="7947" width="12" style="179" bestFit="1" customWidth="1"/>
    <col min="7948" max="7951" width="12.5546875" style="179" bestFit="1" customWidth="1"/>
    <col min="7952" max="7952" width="12.33203125" style="179" bestFit="1" customWidth="1"/>
    <col min="7953" max="7953" width="12.5546875" style="179" bestFit="1" customWidth="1"/>
    <col min="7954" max="8193" width="9.109375" style="179"/>
    <col min="8194" max="8194" width="29.6640625" style="179" bestFit="1" customWidth="1"/>
    <col min="8195" max="8195" width="2.44140625" style="179" customWidth="1"/>
    <col min="8196" max="8196" width="13.109375" style="179" customWidth="1"/>
    <col min="8197" max="8197" width="1.44140625" style="179" customWidth="1"/>
    <col min="8198" max="8198" width="14.88671875" style="179" customWidth="1"/>
    <col min="8199" max="8200" width="13.44140625" style="179" bestFit="1" customWidth="1"/>
    <col min="8201" max="8201" width="12.5546875" style="179" bestFit="1" customWidth="1"/>
    <col min="8202" max="8202" width="15" style="179" bestFit="1" customWidth="1"/>
    <col min="8203" max="8203" width="12" style="179" bestFit="1" customWidth="1"/>
    <col min="8204" max="8207" width="12.5546875" style="179" bestFit="1" customWidth="1"/>
    <col min="8208" max="8208" width="12.33203125" style="179" bestFit="1" customWidth="1"/>
    <col min="8209" max="8209" width="12.5546875" style="179" bestFit="1" customWidth="1"/>
    <col min="8210" max="8449" width="9.109375" style="179"/>
    <col min="8450" max="8450" width="29.6640625" style="179" bestFit="1" customWidth="1"/>
    <col min="8451" max="8451" width="2.44140625" style="179" customWidth="1"/>
    <col min="8452" max="8452" width="13.109375" style="179" customWidth="1"/>
    <col min="8453" max="8453" width="1.44140625" style="179" customWidth="1"/>
    <col min="8454" max="8454" width="14.88671875" style="179" customWidth="1"/>
    <col min="8455" max="8456" width="13.44140625" style="179" bestFit="1" customWidth="1"/>
    <col min="8457" max="8457" width="12.5546875" style="179" bestFit="1" customWidth="1"/>
    <col min="8458" max="8458" width="15" style="179" bestFit="1" customWidth="1"/>
    <col min="8459" max="8459" width="12" style="179" bestFit="1" customWidth="1"/>
    <col min="8460" max="8463" width="12.5546875" style="179" bestFit="1" customWidth="1"/>
    <col min="8464" max="8464" width="12.33203125" style="179" bestFit="1" customWidth="1"/>
    <col min="8465" max="8465" width="12.5546875" style="179" bestFit="1" customWidth="1"/>
    <col min="8466" max="8705" width="9.109375" style="179"/>
    <col min="8706" max="8706" width="29.6640625" style="179" bestFit="1" customWidth="1"/>
    <col min="8707" max="8707" width="2.44140625" style="179" customWidth="1"/>
    <col min="8708" max="8708" width="13.109375" style="179" customWidth="1"/>
    <col min="8709" max="8709" width="1.44140625" style="179" customWidth="1"/>
    <col min="8710" max="8710" width="14.88671875" style="179" customWidth="1"/>
    <col min="8711" max="8712" width="13.44140625" style="179" bestFit="1" customWidth="1"/>
    <col min="8713" max="8713" width="12.5546875" style="179" bestFit="1" customWidth="1"/>
    <col min="8714" max="8714" width="15" style="179" bestFit="1" customWidth="1"/>
    <col min="8715" max="8715" width="12" style="179" bestFit="1" customWidth="1"/>
    <col min="8716" max="8719" width="12.5546875" style="179" bestFit="1" customWidth="1"/>
    <col min="8720" max="8720" width="12.33203125" style="179" bestFit="1" customWidth="1"/>
    <col min="8721" max="8721" width="12.5546875" style="179" bestFit="1" customWidth="1"/>
    <col min="8722" max="8961" width="9.109375" style="179"/>
    <col min="8962" max="8962" width="29.6640625" style="179" bestFit="1" customWidth="1"/>
    <col min="8963" max="8963" width="2.44140625" style="179" customWidth="1"/>
    <col min="8964" max="8964" width="13.109375" style="179" customWidth="1"/>
    <col min="8965" max="8965" width="1.44140625" style="179" customWidth="1"/>
    <col min="8966" max="8966" width="14.88671875" style="179" customWidth="1"/>
    <col min="8967" max="8968" width="13.44140625" style="179" bestFit="1" customWidth="1"/>
    <col min="8969" max="8969" width="12.5546875" style="179" bestFit="1" customWidth="1"/>
    <col min="8970" max="8970" width="15" style="179" bestFit="1" customWidth="1"/>
    <col min="8971" max="8971" width="12" style="179" bestFit="1" customWidth="1"/>
    <col min="8972" max="8975" width="12.5546875" style="179" bestFit="1" customWidth="1"/>
    <col min="8976" max="8976" width="12.33203125" style="179" bestFit="1" customWidth="1"/>
    <col min="8977" max="8977" width="12.5546875" style="179" bestFit="1" customWidth="1"/>
    <col min="8978" max="9217" width="9.109375" style="179"/>
    <col min="9218" max="9218" width="29.6640625" style="179" bestFit="1" customWidth="1"/>
    <col min="9219" max="9219" width="2.44140625" style="179" customWidth="1"/>
    <col min="9220" max="9220" width="13.109375" style="179" customWidth="1"/>
    <col min="9221" max="9221" width="1.44140625" style="179" customWidth="1"/>
    <col min="9222" max="9222" width="14.88671875" style="179" customWidth="1"/>
    <col min="9223" max="9224" width="13.44140625" style="179" bestFit="1" customWidth="1"/>
    <col min="9225" max="9225" width="12.5546875" style="179" bestFit="1" customWidth="1"/>
    <col min="9226" max="9226" width="15" style="179" bestFit="1" customWidth="1"/>
    <col min="9227" max="9227" width="12" style="179" bestFit="1" customWidth="1"/>
    <col min="9228" max="9231" width="12.5546875" style="179" bestFit="1" customWidth="1"/>
    <col min="9232" max="9232" width="12.33203125" style="179" bestFit="1" customWidth="1"/>
    <col min="9233" max="9233" width="12.5546875" style="179" bestFit="1" customWidth="1"/>
    <col min="9234" max="9473" width="9.109375" style="179"/>
    <col min="9474" max="9474" width="29.6640625" style="179" bestFit="1" customWidth="1"/>
    <col min="9475" max="9475" width="2.44140625" style="179" customWidth="1"/>
    <col min="9476" max="9476" width="13.109375" style="179" customWidth="1"/>
    <col min="9477" max="9477" width="1.44140625" style="179" customWidth="1"/>
    <col min="9478" max="9478" width="14.88671875" style="179" customWidth="1"/>
    <col min="9479" max="9480" width="13.44140625" style="179" bestFit="1" customWidth="1"/>
    <col min="9481" max="9481" width="12.5546875" style="179" bestFit="1" customWidth="1"/>
    <col min="9482" max="9482" width="15" style="179" bestFit="1" customWidth="1"/>
    <col min="9483" max="9483" width="12" style="179" bestFit="1" customWidth="1"/>
    <col min="9484" max="9487" width="12.5546875" style="179" bestFit="1" customWidth="1"/>
    <col min="9488" max="9488" width="12.33203125" style="179" bestFit="1" customWidth="1"/>
    <col min="9489" max="9489" width="12.5546875" style="179" bestFit="1" customWidth="1"/>
    <col min="9490" max="9729" width="9.109375" style="179"/>
    <col min="9730" max="9730" width="29.6640625" style="179" bestFit="1" customWidth="1"/>
    <col min="9731" max="9731" width="2.44140625" style="179" customWidth="1"/>
    <col min="9732" max="9732" width="13.109375" style="179" customWidth="1"/>
    <col min="9733" max="9733" width="1.44140625" style="179" customWidth="1"/>
    <col min="9734" max="9734" width="14.88671875" style="179" customWidth="1"/>
    <col min="9735" max="9736" width="13.44140625" style="179" bestFit="1" customWidth="1"/>
    <col min="9737" max="9737" width="12.5546875" style="179" bestFit="1" customWidth="1"/>
    <col min="9738" max="9738" width="15" style="179" bestFit="1" customWidth="1"/>
    <col min="9739" max="9739" width="12" style="179" bestFit="1" customWidth="1"/>
    <col min="9740" max="9743" width="12.5546875" style="179" bestFit="1" customWidth="1"/>
    <col min="9744" max="9744" width="12.33203125" style="179" bestFit="1" customWidth="1"/>
    <col min="9745" max="9745" width="12.5546875" style="179" bestFit="1" customWidth="1"/>
    <col min="9746" max="9985" width="9.109375" style="179"/>
    <col min="9986" max="9986" width="29.6640625" style="179" bestFit="1" customWidth="1"/>
    <col min="9987" max="9987" width="2.44140625" style="179" customWidth="1"/>
    <col min="9988" max="9988" width="13.109375" style="179" customWidth="1"/>
    <col min="9989" max="9989" width="1.44140625" style="179" customWidth="1"/>
    <col min="9990" max="9990" width="14.88671875" style="179" customWidth="1"/>
    <col min="9991" max="9992" width="13.44140625" style="179" bestFit="1" customWidth="1"/>
    <col min="9993" max="9993" width="12.5546875" style="179" bestFit="1" customWidth="1"/>
    <col min="9994" max="9994" width="15" style="179" bestFit="1" customWidth="1"/>
    <col min="9995" max="9995" width="12" style="179" bestFit="1" customWidth="1"/>
    <col min="9996" max="9999" width="12.5546875" style="179" bestFit="1" customWidth="1"/>
    <col min="10000" max="10000" width="12.33203125" style="179" bestFit="1" customWidth="1"/>
    <col min="10001" max="10001" width="12.5546875" style="179" bestFit="1" customWidth="1"/>
    <col min="10002" max="10241" width="9.109375" style="179"/>
    <col min="10242" max="10242" width="29.6640625" style="179" bestFit="1" customWidth="1"/>
    <col min="10243" max="10243" width="2.44140625" style="179" customWidth="1"/>
    <col min="10244" max="10244" width="13.109375" style="179" customWidth="1"/>
    <col min="10245" max="10245" width="1.44140625" style="179" customWidth="1"/>
    <col min="10246" max="10246" width="14.88671875" style="179" customWidth="1"/>
    <col min="10247" max="10248" width="13.44140625" style="179" bestFit="1" customWidth="1"/>
    <col min="10249" max="10249" width="12.5546875" style="179" bestFit="1" customWidth="1"/>
    <col min="10250" max="10250" width="15" style="179" bestFit="1" customWidth="1"/>
    <col min="10251" max="10251" width="12" style="179" bestFit="1" customWidth="1"/>
    <col min="10252" max="10255" width="12.5546875" style="179" bestFit="1" customWidth="1"/>
    <col min="10256" max="10256" width="12.33203125" style="179" bestFit="1" customWidth="1"/>
    <col min="10257" max="10257" width="12.5546875" style="179" bestFit="1" customWidth="1"/>
    <col min="10258" max="10497" width="9.109375" style="179"/>
    <col min="10498" max="10498" width="29.6640625" style="179" bestFit="1" customWidth="1"/>
    <col min="10499" max="10499" width="2.44140625" style="179" customWidth="1"/>
    <col min="10500" max="10500" width="13.109375" style="179" customWidth="1"/>
    <col min="10501" max="10501" width="1.44140625" style="179" customWidth="1"/>
    <col min="10502" max="10502" width="14.88671875" style="179" customWidth="1"/>
    <col min="10503" max="10504" width="13.44140625" style="179" bestFit="1" customWidth="1"/>
    <col min="10505" max="10505" width="12.5546875" style="179" bestFit="1" customWidth="1"/>
    <col min="10506" max="10506" width="15" style="179" bestFit="1" customWidth="1"/>
    <col min="10507" max="10507" width="12" style="179" bestFit="1" customWidth="1"/>
    <col min="10508" max="10511" width="12.5546875" style="179" bestFit="1" customWidth="1"/>
    <col min="10512" max="10512" width="12.33203125" style="179" bestFit="1" customWidth="1"/>
    <col min="10513" max="10513" width="12.5546875" style="179" bestFit="1" customWidth="1"/>
    <col min="10514" max="10753" width="9.109375" style="179"/>
    <col min="10754" max="10754" width="29.6640625" style="179" bestFit="1" customWidth="1"/>
    <col min="10755" max="10755" width="2.44140625" style="179" customWidth="1"/>
    <col min="10756" max="10756" width="13.109375" style="179" customWidth="1"/>
    <col min="10757" max="10757" width="1.44140625" style="179" customWidth="1"/>
    <col min="10758" max="10758" width="14.88671875" style="179" customWidth="1"/>
    <col min="10759" max="10760" width="13.44140625" style="179" bestFit="1" customWidth="1"/>
    <col min="10761" max="10761" width="12.5546875" style="179" bestFit="1" customWidth="1"/>
    <col min="10762" max="10762" width="15" style="179" bestFit="1" customWidth="1"/>
    <col min="10763" max="10763" width="12" style="179" bestFit="1" customWidth="1"/>
    <col min="10764" max="10767" width="12.5546875" style="179" bestFit="1" customWidth="1"/>
    <col min="10768" max="10768" width="12.33203125" style="179" bestFit="1" customWidth="1"/>
    <col min="10769" max="10769" width="12.5546875" style="179" bestFit="1" customWidth="1"/>
    <col min="10770" max="11009" width="9.109375" style="179"/>
    <col min="11010" max="11010" width="29.6640625" style="179" bestFit="1" customWidth="1"/>
    <col min="11011" max="11011" width="2.44140625" style="179" customWidth="1"/>
    <col min="11012" max="11012" width="13.109375" style="179" customWidth="1"/>
    <col min="11013" max="11013" width="1.44140625" style="179" customWidth="1"/>
    <col min="11014" max="11014" width="14.88671875" style="179" customWidth="1"/>
    <col min="11015" max="11016" width="13.44140625" style="179" bestFit="1" customWidth="1"/>
    <col min="11017" max="11017" width="12.5546875" style="179" bestFit="1" customWidth="1"/>
    <col min="11018" max="11018" width="15" style="179" bestFit="1" customWidth="1"/>
    <col min="11019" max="11019" width="12" style="179" bestFit="1" customWidth="1"/>
    <col min="11020" max="11023" width="12.5546875" style="179" bestFit="1" customWidth="1"/>
    <col min="11024" max="11024" width="12.33203125" style="179" bestFit="1" customWidth="1"/>
    <col min="11025" max="11025" width="12.5546875" style="179" bestFit="1" customWidth="1"/>
    <col min="11026" max="11265" width="9.109375" style="179"/>
    <col min="11266" max="11266" width="29.6640625" style="179" bestFit="1" customWidth="1"/>
    <col min="11267" max="11267" width="2.44140625" style="179" customWidth="1"/>
    <col min="11268" max="11268" width="13.109375" style="179" customWidth="1"/>
    <col min="11269" max="11269" width="1.44140625" style="179" customWidth="1"/>
    <col min="11270" max="11270" width="14.88671875" style="179" customWidth="1"/>
    <col min="11271" max="11272" width="13.44140625" style="179" bestFit="1" customWidth="1"/>
    <col min="11273" max="11273" width="12.5546875" style="179" bestFit="1" customWidth="1"/>
    <col min="11274" max="11274" width="15" style="179" bestFit="1" customWidth="1"/>
    <col min="11275" max="11275" width="12" style="179" bestFit="1" customWidth="1"/>
    <col min="11276" max="11279" width="12.5546875" style="179" bestFit="1" customWidth="1"/>
    <col min="11280" max="11280" width="12.33203125" style="179" bestFit="1" customWidth="1"/>
    <col min="11281" max="11281" width="12.5546875" style="179" bestFit="1" customWidth="1"/>
    <col min="11282" max="11521" width="9.109375" style="179"/>
    <col min="11522" max="11522" width="29.6640625" style="179" bestFit="1" customWidth="1"/>
    <col min="11523" max="11523" width="2.44140625" style="179" customWidth="1"/>
    <col min="11524" max="11524" width="13.109375" style="179" customWidth="1"/>
    <col min="11525" max="11525" width="1.44140625" style="179" customWidth="1"/>
    <col min="11526" max="11526" width="14.88671875" style="179" customWidth="1"/>
    <col min="11527" max="11528" width="13.44140625" style="179" bestFit="1" customWidth="1"/>
    <col min="11529" max="11529" width="12.5546875" style="179" bestFit="1" customWidth="1"/>
    <col min="11530" max="11530" width="15" style="179" bestFit="1" customWidth="1"/>
    <col min="11531" max="11531" width="12" style="179" bestFit="1" customWidth="1"/>
    <col min="11532" max="11535" width="12.5546875" style="179" bestFit="1" customWidth="1"/>
    <col min="11536" max="11536" width="12.33203125" style="179" bestFit="1" customWidth="1"/>
    <col min="11537" max="11537" width="12.5546875" style="179" bestFit="1" customWidth="1"/>
    <col min="11538" max="11777" width="9.109375" style="179"/>
    <col min="11778" max="11778" width="29.6640625" style="179" bestFit="1" customWidth="1"/>
    <col min="11779" max="11779" width="2.44140625" style="179" customWidth="1"/>
    <col min="11780" max="11780" width="13.109375" style="179" customWidth="1"/>
    <col min="11781" max="11781" width="1.44140625" style="179" customWidth="1"/>
    <col min="11782" max="11782" width="14.88671875" style="179" customWidth="1"/>
    <col min="11783" max="11784" width="13.44140625" style="179" bestFit="1" customWidth="1"/>
    <col min="11785" max="11785" width="12.5546875" style="179" bestFit="1" customWidth="1"/>
    <col min="11786" max="11786" width="15" style="179" bestFit="1" customWidth="1"/>
    <col min="11787" max="11787" width="12" style="179" bestFit="1" customWidth="1"/>
    <col min="11788" max="11791" width="12.5546875" style="179" bestFit="1" customWidth="1"/>
    <col min="11792" max="11792" width="12.33203125" style="179" bestFit="1" customWidth="1"/>
    <col min="11793" max="11793" width="12.5546875" style="179" bestFit="1" customWidth="1"/>
    <col min="11794" max="12033" width="9.109375" style="179"/>
    <col min="12034" max="12034" width="29.6640625" style="179" bestFit="1" customWidth="1"/>
    <col min="12035" max="12035" width="2.44140625" style="179" customWidth="1"/>
    <col min="12036" max="12036" width="13.109375" style="179" customWidth="1"/>
    <col min="12037" max="12037" width="1.44140625" style="179" customWidth="1"/>
    <col min="12038" max="12038" width="14.88671875" style="179" customWidth="1"/>
    <col min="12039" max="12040" width="13.44140625" style="179" bestFit="1" customWidth="1"/>
    <col min="12041" max="12041" width="12.5546875" style="179" bestFit="1" customWidth="1"/>
    <col min="12042" max="12042" width="15" style="179" bestFit="1" customWidth="1"/>
    <col min="12043" max="12043" width="12" style="179" bestFit="1" customWidth="1"/>
    <col min="12044" max="12047" width="12.5546875" style="179" bestFit="1" customWidth="1"/>
    <col min="12048" max="12048" width="12.33203125" style="179" bestFit="1" customWidth="1"/>
    <col min="12049" max="12049" width="12.5546875" style="179" bestFit="1" customWidth="1"/>
    <col min="12050" max="12289" width="9.109375" style="179"/>
    <col min="12290" max="12290" width="29.6640625" style="179" bestFit="1" customWidth="1"/>
    <col min="12291" max="12291" width="2.44140625" style="179" customWidth="1"/>
    <col min="12292" max="12292" width="13.109375" style="179" customWidth="1"/>
    <col min="12293" max="12293" width="1.44140625" style="179" customWidth="1"/>
    <col min="12294" max="12294" width="14.88671875" style="179" customWidth="1"/>
    <col min="12295" max="12296" width="13.44140625" style="179" bestFit="1" customWidth="1"/>
    <col min="12297" max="12297" width="12.5546875" style="179" bestFit="1" customWidth="1"/>
    <col min="12298" max="12298" width="15" style="179" bestFit="1" customWidth="1"/>
    <col min="12299" max="12299" width="12" style="179" bestFit="1" customWidth="1"/>
    <col min="12300" max="12303" width="12.5546875" style="179" bestFit="1" customWidth="1"/>
    <col min="12304" max="12304" width="12.33203125" style="179" bestFit="1" customWidth="1"/>
    <col min="12305" max="12305" width="12.5546875" style="179" bestFit="1" customWidth="1"/>
    <col min="12306" max="12545" width="9.109375" style="179"/>
    <col min="12546" max="12546" width="29.6640625" style="179" bestFit="1" customWidth="1"/>
    <col min="12547" max="12547" width="2.44140625" style="179" customWidth="1"/>
    <col min="12548" max="12548" width="13.109375" style="179" customWidth="1"/>
    <col min="12549" max="12549" width="1.44140625" style="179" customWidth="1"/>
    <col min="12550" max="12550" width="14.88671875" style="179" customWidth="1"/>
    <col min="12551" max="12552" width="13.44140625" style="179" bestFit="1" customWidth="1"/>
    <col min="12553" max="12553" width="12.5546875" style="179" bestFit="1" customWidth="1"/>
    <col min="12554" max="12554" width="15" style="179" bestFit="1" customWidth="1"/>
    <col min="12555" max="12555" width="12" style="179" bestFit="1" customWidth="1"/>
    <col min="12556" max="12559" width="12.5546875" style="179" bestFit="1" customWidth="1"/>
    <col min="12560" max="12560" width="12.33203125" style="179" bestFit="1" customWidth="1"/>
    <col min="12561" max="12561" width="12.5546875" style="179" bestFit="1" customWidth="1"/>
    <col min="12562" max="12801" width="9.109375" style="179"/>
    <col min="12802" max="12802" width="29.6640625" style="179" bestFit="1" customWidth="1"/>
    <col min="12803" max="12803" width="2.44140625" style="179" customWidth="1"/>
    <col min="12804" max="12804" width="13.109375" style="179" customWidth="1"/>
    <col min="12805" max="12805" width="1.44140625" style="179" customWidth="1"/>
    <col min="12806" max="12806" width="14.88671875" style="179" customWidth="1"/>
    <col min="12807" max="12808" width="13.44140625" style="179" bestFit="1" customWidth="1"/>
    <col min="12809" max="12809" width="12.5546875" style="179" bestFit="1" customWidth="1"/>
    <col min="12810" max="12810" width="15" style="179" bestFit="1" customWidth="1"/>
    <col min="12811" max="12811" width="12" style="179" bestFit="1" customWidth="1"/>
    <col min="12812" max="12815" width="12.5546875" style="179" bestFit="1" customWidth="1"/>
    <col min="12816" max="12816" width="12.33203125" style="179" bestFit="1" customWidth="1"/>
    <col min="12817" max="12817" width="12.5546875" style="179" bestFit="1" customWidth="1"/>
    <col min="12818" max="13057" width="9.109375" style="179"/>
    <col min="13058" max="13058" width="29.6640625" style="179" bestFit="1" customWidth="1"/>
    <col min="13059" max="13059" width="2.44140625" style="179" customWidth="1"/>
    <col min="13060" max="13060" width="13.109375" style="179" customWidth="1"/>
    <col min="13061" max="13061" width="1.44140625" style="179" customWidth="1"/>
    <col min="13062" max="13062" width="14.88671875" style="179" customWidth="1"/>
    <col min="13063" max="13064" width="13.44140625" style="179" bestFit="1" customWidth="1"/>
    <col min="13065" max="13065" width="12.5546875" style="179" bestFit="1" customWidth="1"/>
    <col min="13066" max="13066" width="15" style="179" bestFit="1" customWidth="1"/>
    <col min="13067" max="13067" width="12" style="179" bestFit="1" customWidth="1"/>
    <col min="13068" max="13071" width="12.5546875" style="179" bestFit="1" customWidth="1"/>
    <col min="13072" max="13072" width="12.33203125" style="179" bestFit="1" customWidth="1"/>
    <col min="13073" max="13073" width="12.5546875" style="179" bestFit="1" customWidth="1"/>
    <col min="13074" max="13313" width="9.109375" style="179"/>
    <col min="13314" max="13314" width="29.6640625" style="179" bestFit="1" customWidth="1"/>
    <col min="13315" max="13315" width="2.44140625" style="179" customWidth="1"/>
    <col min="13316" max="13316" width="13.109375" style="179" customWidth="1"/>
    <col min="13317" max="13317" width="1.44140625" style="179" customWidth="1"/>
    <col min="13318" max="13318" width="14.88671875" style="179" customWidth="1"/>
    <col min="13319" max="13320" width="13.44140625" style="179" bestFit="1" customWidth="1"/>
    <col min="13321" max="13321" width="12.5546875" style="179" bestFit="1" customWidth="1"/>
    <col min="13322" max="13322" width="15" style="179" bestFit="1" customWidth="1"/>
    <col min="13323" max="13323" width="12" style="179" bestFit="1" customWidth="1"/>
    <col min="13324" max="13327" width="12.5546875" style="179" bestFit="1" customWidth="1"/>
    <col min="13328" max="13328" width="12.33203125" style="179" bestFit="1" customWidth="1"/>
    <col min="13329" max="13329" width="12.5546875" style="179" bestFit="1" customWidth="1"/>
    <col min="13330" max="13569" width="9.109375" style="179"/>
    <col min="13570" max="13570" width="29.6640625" style="179" bestFit="1" customWidth="1"/>
    <col min="13571" max="13571" width="2.44140625" style="179" customWidth="1"/>
    <col min="13572" max="13572" width="13.109375" style="179" customWidth="1"/>
    <col min="13573" max="13573" width="1.44140625" style="179" customWidth="1"/>
    <col min="13574" max="13574" width="14.88671875" style="179" customWidth="1"/>
    <col min="13575" max="13576" width="13.44140625" style="179" bestFit="1" customWidth="1"/>
    <col min="13577" max="13577" width="12.5546875" style="179" bestFit="1" customWidth="1"/>
    <col min="13578" max="13578" width="15" style="179" bestFit="1" customWidth="1"/>
    <col min="13579" max="13579" width="12" style="179" bestFit="1" customWidth="1"/>
    <col min="13580" max="13583" width="12.5546875" style="179" bestFit="1" customWidth="1"/>
    <col min="13584" max="13584" width="12.33203125" style="179" bestFit="1" customWidth="1"/>
    <col min="13585" max="13585" width="12.5546875" style="179" bestFit="1" customWidth="1"/>
    <col min="13586" max="13825" width="9.109375" style="179"/>
    <col min="13826" max="13826" width="29.6640625" style="179" bestFit="1" customWidth="1"/>
    <col min="13827" max="13827" width="2.44140625" style="179" customWidth="1"/>
    <col min="13828" max="13828" width="13.109375" style="179" customWidth="1"/>
    <col min="13829" max="13829" width="1.44140625" style="179" customWidth="1"/>
    <col min="13830" max="13830" width="14.88671875" style="179" customWidth="1"/>
    <col min="13831" max="13832" width="13.44140625" style="179" bestFit="1" customWidth="1"/>
    <col min="13833" max="13833" width="12.5546875" style="179" bestFit="1" customWidth="1"/>
    <col min="13834" max="13834" width="15" style="179" bestFit="1" customWidth="1"/>
    <col min="13835" max="13835" width="12" style="179" bestFit="1" customWidth="1"/>
    <col min="13836" max="13839" width="12.5546875" style="179" bestFit="1" customWidth="1"/>
    <col min="13840" max="13840" width="12.33203125" style="179" bestFit="1" customWidth="1"/>
    <col min="13841" max="13841" width="12.5546875" style="179" bestFit="1" customWidth="1"/>
    <col min="13842" max="14081" width="9.109375" style="179"/>
    <col min="14082" max="14082" width="29.6640625" style="179" bestFit="1" customWidth="1"/>
    <col min="14083" max="14083" width="2.44140625" style="179" customWidth="1"/>
    <col min="14084" max="14084" width="13.109375" style="179" customWidth="1"/>
    <col min="14085" max="14085" width="1.44140625" style="179" customWidth="1"/>
    <col min="14086" max="14086" width="14.88671875" style="179" customWidth="1"/>
    <col min="14087" max="14088" width="13.44140625" style="179" bestFit="1" customWidth="1"/>
    <col min="14089" max="14089" width="12.5546875" style="179" bestFit="1" customWidth="1"/>
    <col min="14090" max="14090" width="15" style="179" bestFit="1" customWidth="1"/>
    <col min="14091" max="14091" width="12" style="179" bestFit="1" customWidth="1"/>
    <col min="14092" max="14095" width="12.5546875" style="179" bestFit="1" customWidth="1"/>
    <col min="14096" max="14096" width="12.33203125" style="179" bestFit="1" customWidth="1"/>
    <col min="14097" max="14097" width="12.5546875" style="179" bestFit="1" customWidth="1"/>
    <col min="14098" max="14337" width="9.109375" style="179"/>
    <col min="14338" max="14338" width="29.6640625" style="179" bestFit="1" customWidth="1"/>
    <col min="14339" max="14339" width="2.44140625" style="179" customWidth="1"/>
    <col min="14340" max="14340" width="13.109375" style="179" customWidth="1"/>
    <col min="14341" max="14341" width="1.44140625" style="179" customWidth="1"/>
    <col min="14342" max="14342" width="14.88671875" style="179" customWidth="1"/>
    <col min="14343" max="14344" width="13.44140625" style="179" bestFit="1" customWidth="1"/>
    <col min="14345" max="14345" width="12.5546875" style="179" bestFit="1" customWidth="1"/>
    <col min="14346" max="14346" width="15" style="179" bestFit="1" customWidth="1"/>
    <col min="14347" max="14347" width="12" style="179" bestFit="1" customWidth="1"/>
    <col min="14348" max="14351" width="12.5546875" style="179" bestFit="1" customWidth="1"/>
    <col min="14352" max="14352" width="12.33203125" style="179" bestFit="1" customWidth="1"/>
    <col min="14353" max="14353" width="12.5546875" style="179" bestFit="1" customWidth="1"/>
    <col min="14354" max="14593" width="9.109375" style="179"/>
    <col min="14594" max="14594" width="29.6640625" style="179" bestFit="1" customWidth="1"/>
    <col min="14595" max="14595" width="2.44140625" style="179" customWidth="1"/>
    <col min="14596" max="14596" width="13.109375" style="179" customWidth="1"/>
    <col min="14597" max="14597" width="1.44140625" style="179" customWidth="1"/>
    <col min="14598" max="14598" width="14.88671875" style="179" customWidth="1"/>
    <col min="14599" max="14600" width="13.44140625" style="179" bestFit="1" customWidth="1"/>
    <col min="14601" max="14601" width="12.5546875" style="179" bestFit="1" customWidth="1"/>
    <col min="14602" max="14602" width="15" style="179" bestFit="1" customWidth="1"/>
    <col min="14603" max="14603" width="12" style="179" bestFit="1" customWidth="1"/>
    <col min="14604" max="14607" width="12.5546875" style="179" bestFit="1" customWidth="1"/>
    <col min="14608" max="14608" width="12.33203125" style="179" bestFit="1" customWidth="1"/>
    <col min="14609" max="14609" width="12.5546875" style="179" bestFit="1" customWidth="1"/>
    <col min="14610" max="14849" width="9.109375" style="179"/>
    <col min="14850" max="14850" width="29.6640625" style="179" bestFit="1" customWidth="1"/>
    <col min="14851" max="14851" width="2.44140625" style="179" customWidth="1"/>
    <col min="14852" max="14852" width="13.109375" style="179" customWidth="1"/>
    <col min="14853" max="14853" width="1.44140625" style="179" customWidth="1"/>
    <col min="14854" max="14854" width="14.88671875" style="179" customWidth="1"/>
    <col min="14855" max="14856" width="13.44140625" style="179" bestFit="1" customWidth="1"/>
    <col min="14857" max="14857" width="12.5546875" style="179" bestFit="1" customWidth="1"/>
    <col min="14858" max="14858" width="15" style="179" bestFit="1" customWidth="1"/>
    <col min="14859" max="14859" width="12" style="179" bestFit="1" customWidth="1"/>
    <col min="14860" max="14863" width="12.5546875" style="179" bestFit="1" customWidth="1"/>
    <col min="14864" max="14864" width="12.33203125" style="179" bestFit="1" customWidth="1"/>
    <col min="14865" max="14865" width="12.5546875" style="179" bestFit="1" customWidth="1"/>
    <col min="14866" max="15105" width="9.109375" style="179"/>
    <col min="15106" max="15106" width="29.6640625" style="179" bestFit="1" customWidth="1"/>
    <col min="15107" max="15107" width="2.44140625" style="179" customWidth="1"/>
    <col min="15108" max="15108" width="13.109375" style="179" customWidth="1"/>
    <col min="15109" max="15109" width="1.44140625" style="179" customWidth="1"/>
    <col min="15110" max="15110" width="14.88671875" style="179" customWidth="1"/>
    <col min="15111" max="15112" width="13.44140625" style="179" bestFit="1" customWidth="1"/>
    <col min="15113" max="15113" width="12.5546875" style="179" bestFit="1" customWidth="1"/>
    <col min="15114" max="15114" width="15" style="179" bestFit="1" customWidth="1"/>
    <col min="15115" max="15115" width="12" style="179" bestFit="1" customWidth="1"/>
    <col min="15116" max="15119" width="12.5546875" style="179" bestFit="1" customWidth="1"/>
    <col min="15120" max="15120" width="12.33203125" style="179" bestFit="1" customWidth="1"/>
    <col min="15121" max="15121" width="12.5546875" style="179" bestFit="1" customWidth="1"/>
    <col min="15122" max="15361" width="9.109375" style="179"/>
    <col min="15362" max="15362" width="29.6640625" style="179" bestFit="1" customWidth="1"/>
    <col min="15363" max="15363" width="2.44140625" style="179" customWidth="1"/>
    <col min="15364" max="15364" width="13.109375" style="179" customWidth="1"/>
    <col min="15365" max="15365" width="1.44140625" style="179" customWidth="1"/>
    <col min="15366" max="15366" width="14.88671875" style="179" customWidth="1"/>
    <col min="15367" max="15368" width="13.44140625" style="179" bestFit="1" customWidth="1"/>
    <col min="15369" max="15369" width="12.5546875" style="179" bestFit="1" customWidth="1"/>
    <col min="15370" max="15370" width="15" style="179" bestFit="1" customWidth="1"/>
    <col min="15371" max="15371" width="12" style="179" bestFit="1" customWidth="1"/>
    <col min="15372" max="15375" width="12.5546875" style="179" bestFit="1" customWidth="1"/>
    <col min="15376" max="15376" width="12.33203125" style="179" bestFit="1" customWidth="1"/>
    <col min="15377" max="15377" width="12.5546875" style="179" bestFit="1" customWidth="1"/>
    <col min="15378" max="15617" width="9.109375" style="179"/>
    <col min="15618" max="15618" width="29.6640625" style="179" bestFit="1" customWidth="1"/>
    <col min="15619" max="15619" width="2.44140625" style="179" customWidth="1"/>
    <col min="15620" max="15620" width="13.109375" style="179" customWidth="1"/>
    <col min="15621" max="15621" width="1.44140625" style="179" customWidth="1"/>
    <col min="15622" max="15622" width="14.88671875" style="179" customWidth="1"/>
    <col min="15623" max="15624" width="13.44140625" style="179" bestFit="1" customWidth="1"/>
    <col min="15625" max="15625" width="12.5546875" style="179" bestFit="1" customWidth="1"/>
    <col min="15626" max="15626" width="15" style="179" bestFit="1" customWidth="1"/>
    <col min="15627" max="15627" width="12" style="179" bestFit="1" customWidth="1"/>
    <col min="15628" max="15631" width="12.5546875" style="179" bestFit="1" customWidth="1"/>
    <col min="15632" max="15632" width="12.33203125" style="179" bestFit="1" customWidth="1"/>
    <col min="15633" max="15633" width="12.5546875" style="179" bestFit="1" customWidth="1"/>
    <col min="15634" max="15873" width="9.109375" style="179"/>
    <col min="15874" max="15874" width="29.6640625" style="179" bestFit="1" customWidth="1"/>
    <col min="15875" max="15875" width="2.44140625" style="179" customWidth="1"/>
    <col min="15876" max="15876" width="13.109375" style="179" customWidth="1"/>
    <col min="15877" max="15877" width="1.44140625" style="179" customWidth="1"/>
    <col min="15878" max="15878" width="14.88671875" style="179" customWidth="1"/>
    <col min="15879" max="15880" width="13.44140625" style="179" bestFit="1" customWidth="1"/>
    <col min="15881" max="15881" width="12.5546875" style="179" bestFit="1" customWidth="1"/>
    <col min="15882" max="15882" width="15" style="179" bestFit="1" customWidth="1"/>
    <col min="15883" max="15883" width="12" style="179" bestFit="1" customWidth="1"/>
    <col min="15884" max="15887" width="12.5546875" style="179" bestFit="1" customWidth="1"/>
    <col min="15888" max="15888" width="12.33203125" style="179" bestFit="1" customWidth="1"/>
    <col min="15889" max="15889" width="12.5546875" style="179" bestFit="1" customWidth="1"/>
    <col min="15890" max="16129" width="9.109375" style="179"/>
    <col min="16130" max="16130" width="29.6640625" style="179" bestFit="1" customWidth="1"/>
    <col min="16131" max="16131" width="2.44140625" style="179" customWidth="1"/>
    <col min="16132" max="16132" width="13.109375" style="179" customWidth="1"/>
    <col min="16133" max="16133" width="1.44140625" style="179" customWidth="1"/>
    <col min="16134" max="16134" width="14.88671875" style="179" customWidth="1"/>
    <col min="16135" max="16136" width="13.44140625" style="179" bestFit="1" customWidth="1"/>
    <col min="16137" max="16137" width="12.5546875" style="179" bestFit="1" customWidth="1"/>
    <col min="16138" max="16138" width="15" style="179" bestFit="1" customWidth="1"/>
    <col min="16139" max="16139" width="12" style="179" bestFit="1" customWidth="1"/>
    <col min="16140" max="16143" width="12.5546875" style="179" bestFit="1" customWidth="1"/>
    <col min="16144" max="16144" width="12.33203125" style="179" bestFit="1" customWidth="1"/>
    <col min="16145" max="16145" width="12.5546875" style="179" bestFit="1" customWidth="1"/>
    <col min="16146" max="16384" width="9.109375" style="179"/>
  </cols>
  <sheetData>
    <row r="2" spans="1:17" ht="15.6" x14ac:dyDescent="0.3">
      <c r="B2" s="221" t="s">
        <v>89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</row>
    <row r="3" spans="1:17" ht="15.6" x14ac:dyDescent="0.3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5.6" x14ac:dyDescent="0.3">
      <c r="B4" s="221" t="s">
        <v>165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</row>
    <row r="5" spans="1:17" ht="15.6" x14ac:dyDescent="0.3">
      <c r="B5" s="221" t="s">
        <v>2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</row>
    <row r="6" spans="1:17" ht="15.6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5.6" x14ac:dyDescent="0.3">
      <c r="B7" s="221" t="s">
        <v>3</v>
      </c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</row>
    <row r="8" spans="1:17" ht="15.6" x14ac:dyDescent="0.3">
      <c r="B8" s="232" t="s">
        <v>151</v>
      </c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</row>
    <row r="9" spans="1:17" ht="15.6" x14ac:dyDescent="0.3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15.6" x14ac:dyDescent="0.3">
      <c r="A10" s="8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15.6" x14ac:dyDescent="0.3">
      <c r="A11" s="86" t="s">
        <v>6</v>
      </c>
      <c r="B11" s="153" t="s">
        <v>127</v>
      </c>
      <c r="C11" s="153"/>
      <c r="D11" s="153" t="s">
        <v>142</v>
      </c>
      <c r="E11" s="153"/>
      <c r="F11" s="154">
        <v>46174</v>
      </c>
      <c r="G11" s="154">
        <v>46204</v>
      </c>
      <c r="H11" s="154">
        <v>46235</v>
      </c>
      <c r="I11" s="154">
        <v>46266</v>
      </c>
      <c r="J11" s="154">
        <v>46296</v>
      </c>
      <c r="K11" s="154">
        <v>46327</v>
      </c>
      <c r="L11" s="154">
        <v>46357</v>
      </c>
      <c r="M11" s="154">
        <v>46388</v>
      </c>
      <c r="N11" s="154">
        <v>46419</v>
      </c>
      <c r="O11" s="154">
        <v>46447</v>
      </c>
      <c r="P11" s="154">
        <v>46478</v>
      </c>
      <c r="Q11" s="154">
        <v>46508</v>
      </c>
    </row>
    <row r="12" spans="1:17" ht="15.6" x14ac:dyDescent="0.3">
      <c r="A12" s="16" t="s">
        <v>33</v>
      </c>
      <c r="B12" s="152" t="s">
        <v>129</v>
      </c>
      <c r="C12" s="6"/>
      <c r="D12" s="152" t="s">
        <v>92</v>
      </c>
      <c r="E12" s="6"/>
      <c r="F12" s="152" t="s">
        <v>93</v>
      </c>
      <c r="G12" s="152" t="s">
        <v>94</v>
      </c>
      <c r="H12" s="152" t="s">
        <v>95</v>
      </c>
      <c r="I12" s="152" t="s">
        <v>96</v>
      </c>
      <c r="J12" s="152" t="s">
        <v>97</v>
      </c>
      <c r="K12" s="152" t="s">
        <v>98</v>
      </c>
      <c r="L12" s="152" t="s">
        <v>99</v>
      </c>
      <c r="M12" s="152" t="s">
        <v>100</v>
      </c>
      <c r="N12" s="152" t="s">
        <v>101</v>
      </c>
      <c r="O12" s="152" t="s">
        <v>102</v>
      </c>
      <c r="P12" s="152" t="s">
        <v>103</v>
      </c>
      <c r="Q12" s="152" t="s">
        <v>111</v>
      </c>
    </row>
    <row r="13" spans="1:17" ht="15.6" x14ac:dyDescent="0.3">
      <c r="A13" s="1"/>
      <c r="B13" s="19" t="s">
        <v>161</v>
      </c>
      <c r="C13" s="11"/>
      <c r="D13" s="11"/>
      <c r="E13" s="11"/>
      <c r="F13" s="11"/>
      <c r="G13" s="11"/>
      <c r="H13" s="11"/>
      <c r="I13" s="11"/>
      <c r="J13" s="11"/>
      <c r="K13" s="8"/>
      <c r="L13" s="11"/>
      <c r="M13" s="11"/>
      <c r="N13" s="11"/>
      <c r="O13" s="11"/>
      <c r="P13" s="11"/>
      <c r="Q13" s="11"/>
    </row>
    <row r="14" spans="1:17" ht="15.6" x14ac:dyDescent="0.3">
      <c r="A14" s="1"/>
      <c r="B14" s="53"/>
      <c r="C14" s="11"/>
      <c r="D14" s="32"/>
      <c r="E14" s="32"/>
      <c r="F14" s="8"/>
      <c r="G14" s="32"/>
      <c r="H14" s="32"/>
      <c r="I14" s="32"/>
      <c r="J14" s="32"/>
      <c r="K14" s="32"/>
      <c r="L14" s="32"/>
      <c r="M14" s="8"/>
      <c r="N14" s="32"/>
      <c r="O14" s="8"/>
      <c r="P14" s="11"/>
      <c r="Q14" s="32"/>
    </row>
    <row r="15" spans="1:17" ht="19.2" x14ac:dyDescent="0.6">
      <c r="A15" s="1"/>
      <c r="B15" s="158" t="s">
        <v>166</v>
      </c>
      <c r="C15" s="11"/>
      <c r="D15" s="155"/>
      <c r="E15" s="155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.6" x14ac:dyDescent="0.3">
      <c r="A16" s="8">
        <v>1</v>
      </c>
      <c r="B16" s="11" t="s">
        <v>162</v>
      </c>
      <c r="C16" s="11"/>
      <c r="D16" s="61">
        <v>70825490.992215872</v>
      </c>
      <c r="E16" s="61"/>
      <c r="F16" s="200" t="s">
        <v>201</v>
      </c>
      <c r="G16" s="200" t="s">
        <v>201</v>
      </c>
      <c r="H16" s="200" t="s">
        <v>201</v>
      </c>
      <c r="I16" s="200" t="s">
        <v>201</v>
      </c>
      <c r="J16" s="200" t="s">
        <v>201</v>
      </c>
      <c r="K16" s="200" t="s">
        <v>201</v>
      </c>
      <c r="L16" s="200" t="s">
        <v>201</v>
      </c>
      <c r="M16" s="200" t="s">
        <v>201</v>
      </c>
      <c r="N16" s="200" t="s">
        <v>201</v>
      </c>
      <c r="O16" s="200" t="s">
        <v>201</v>
      </c>
      <c r="P16" s="200" t="s">
        <v>201</v>
      </c>
      <c r="Q16" s="200" t="s">
        <v>201</v>
      </c>
    </row>
    <row r="17" spans="1:17" ht="16.2" thickBot="1" x14ac:dyDescent="0.35">
      <c r="A17" s="8">
        <v>2</v>
      </c>
      <c r="B17" s="11" t="s">
        <v>167</v>
      </c>
      <c r="C17" s="11"/>
      <c r="D17" s="43">
        <f>D22+D27</f>
        <v>304676.79765409406</v>
      </c>
      <c r="E17" s="44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6.2" thickTop="1" x14ac:dyDescent="0.3">
      <c r="A18" s="8"/>
      <c r="B18" s="18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9.2" x14ac:dyDescent="0.6">
      <c r="A19" s="8"/>
      <c r="B19" s="158" t="s">
        <v>143</v>
      </c>
      <c r="C19" s="11"/>
      <c r="D19" s="155"/>
      <c r="E19" s="155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</row>
    <row r="20" spans="1:17" ht="15.6" x14ac:dyDescent="0.3">
      <c r="A20" s="8">
        <v>3</v>
      </c>
      <c r="B20" s="11" t="s">
        <v>162</v>
      </c>
      <c r="C20" s="11"/>
      <c r="D20" s="61">
        <v>26503875.079636466</v>
      </c>
      <c r="E20" s="53"/>
      <c r="F20" s="200" t="s">
        <v>201</v>
      </c>
      <c r="G20" s="200" t="s">
        <v>201</v>
      </c>
      <c r="H20" s="200" t="s">
        <v>201</v>
      </c>
      <c r="I20" s="200" t="s">
        <v>201</v>
      </c>
      <c r="J20" s="21"/>
      <c r="K20" s="21"/>
      <c r="L20" s="21"/>
      <c r="M20" s="21"/>
      <c r="N20" s="21"/>
      <c r="O20" s="21"/>
      <c r="P20" s="21"/>
      <c r="Q20" s="21"/>
    </row>
    <row r="21" spans="1:17" ht="15.6" x14ac:dyDescent="0.3">
      <c r="A21" s="8">
        <v>4</v>
      </c>
      <c r="B21" s="157" t="s">
        <v>168</v>
      </c>
      <c r="C21" s="11"/>
      <c r="D21" s="11">
        <f>'Exhibit 6'!E24</f>
        <v>0.21760000000000002</v>
      </c>
      <c r="E21" s="11" t="s">
        <v>174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16.2" thickBot="1" x14ac:dyDescent="0.35">
      <c r="A22" s="8">
        <v>5</v>
      </c>
      <c r="B22" s="180" t="s">
        <v>167</v>
      </c>
      <c r="C22" s="11"/>
      <c r="D22" s="43">
        <f>(D20*D21)/100</f>
        <v>57672.432173288958</v>
      </c>
      <c r="E22" s="44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6.2" thickTop="1" x14ac:dyDescent="0.3">
      <c r="A23" s="8"/>
      <c r="B23" s="18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9.2" x14ac:dyDescent="0.6">
      <c r="A24" s="8"/>
      <c r="B24" s="158" t="s">
        <v>144</v>
      </c>
      <c r="C24" s="11"/>
      <c r="D24" s="155"/>
      <c r="E24" s="155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</row>
    <row r="25" spans="1:17" ht="15.6" x14ac:dyDescent="0.3">
      <c r="A25" s="8">
        <v>6</v>
      </c>
      <c r="B25" s="11" t="s">
        <v>162</v>
      </c>
      <c r="C25" s="11"/>
      <c r="D25" s="61">
        <v>44321615.91257941</v>
      </c>
      <c r="E25" s="44"/>
      <c r="F25" s="21"/>
      <c r="G25" s="21"/>
      <c r="H25" s="21"/>
      <c r="I25" s="21"/>
      <c r="J25" s="200" t="s">
        <v>201</v>
      </c>
      <c r="K25" s="200" t="s">
        <v>201</v>
      </c>
      <c r="L25" s="200" t="s">
        <v>201</v>
      </c>
      <c r="M25" s="200" t="s">
        <v>201</v>
      </c>
      <c r="N25" s="200" t="s">
        <v>201</v>
      </c>
      <c r="O25" s="200" t="s">
        <v>201</v>
      </c>
      <c r="P25" s="200" t="s">
        <v>201</v>
      </c>
      <c r="Q25" s="200" t="s">
        <v>201</v>
      </c>
    </row>
    <row r="26" spans="1:17" ht="15.6" x14ac:dyDescent="0.3">
      <c r="A26" s="8">
        <v>7</v>
      </c>
      <c r="B26" s="157" t="s">
        <v>168</v>
      </c>
      <c r="C26" s="11"/>
      <c r="D26" s="181">
        <f>'Exhibit 6'!G24</f>
        <v>0.55730000000000013</v>
      </c>
      <c r="E26" s="11" t="s">
        <v>175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6.2" thickBot="1" x14ac:dyDescent="0.35">
      <c r="A27" s="8">
        <v>8</v>
      </c>
      <c r="B27" s="180" t="s">
        <v>167</v>
      </c>
      <c r="C27" s="11"/>
      <c r="D27" s="43">
        <f>(D26*D25)/100</f>
        <v>247004.36548080511</v>
      </c>
      <c r="E27" s="4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6.2" thickTop="1" x14ac:dyDescent="0.3">
      <c r="A28" s="8"/>
      <c r="B28" s="18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5.6" x14ac:dyDescent="0.3">
      <c r="A29" s="8"/>
      <c r="B29" s="19" t="s">
        <v>163</v>
      </c>
      <c r="C29" s="11"/>
      <c r="D29" s="11"/>
      <c r="E29" s="11"/>
      <c r="F29" s="11"/>
      <c r="G29" s="11"/>
      <c r="H29" s="11"/>
      <c r="I29" s="11"/>
      <c r="J29" s="11"/>
      <c r="K29" s="8"/>
      <c r="L29" s="11"/>
      <c r="M29" s="11"/>
      <c r="N29" s="11"/>
      <c r="O29" s="11"/>
      <c r="P29" s="11"/>
      <c r="Q29" s="11"/>
    </row>
    <row r="30" spans="1:17" ht="15.6" x14ac:dyDescent="0.3">
      <c r="A30" s="8"/>
      <c r="B30" s="53"/>
      <c r="C30" s="11"/>
      <c r="D30" s="32"/>
      <c r="E30" s="32"/>
      <c r="F30" s="8"/>
      <c r="G30" s="32"/>
      <c r="H30" s="32"/>
      <c r="I30" s="32"/>
      <c r="J30" s="32"/>
      <c r="K30" s="32"/>
      <c r="L30" s="32"/>
      <c r="M30" s="8"/>
      <c r="N30" s="32"/>
      <c r="O30" s="8"/>
      <c r="P30" s="11"/>
      <c r="Q30" s="32"/>
    </row>
    <row r="31" spans="1:17" ht="19.2" x14ac:dyDescent="0.6">
      <c r="A31" s="8"/>
      <c r="B31" s="158" t="s">
        <v>166</v>
      </c>
      <c r="C31" s="11"/>
      <c r="D31" s="155"/>
      <c r="E31" s="155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</row>
    <row r="32" spans="1:17" ht="15.6" x14ac:dyDescent="0.3">
      <c r="A32" s="8">
        <v>9</v>
      </c>
      <c r="B32" s="11" t="s">
        <v>162</v>
      </c>
      <c r="C32" s="11"/>
      <c r="D32" s="61">
        <v>70825490.992215872</v>
      </c>
      <c r="E32" s="61"/>
      <c r="F32" s="200" t="s">
        <v>201</v>
      </c>
      <c r="G32" s="200" t="s">
        <v>201</v>
      </c>
      <c r="H32" s="200" t="s">
        <v>201</v>
      </c>
      <c r="I32" s="200" t="s">
        <v>201</v>
      </c>
      <c r="J32" s="200" t="s">
        <v>201</v>
      </c>
      <c r="K32" s="200" t="s">
        <v>201</v>
      </c>
      <c r="L32" s="200" t="s">
        <v>201</v>
      </c>
      <c r="M32" s="200" t="s">
        <v>201</v>
      </c>
      <c r="N32" s="200" t="s">
        <v>201</v>
      </c>
      <c r="O32" s="200" t="s">
        <v>201</v>
      </c>
      <c r="P32" s="200" t="s">
        <v>201</v>
      </c>
      <c r="Q32" s="200" t="s">
        <v>201</v>
      </c>
    </row>
    <row r="33" spans="1:17" ht="16.2" thickBot="1" x14ac:dyDescent="0.35">
      <c r="A33" s="8">
        <v>10</v>
      </c>
      <c r="B33" s="180" t="s">
        <v>167</v>
      </c>
      <c r="C33" s="11"/>
      <c r="D33" s="43">
        <f>D38+D43</f>
        <v>-692517.61911956547</v>
      </c>
      <c r="E33" s="44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6.2" thickTop="1" x14ac:dyDescent="0.3">
      <c r="A34" s="8"/>
      <c r="B34" s="18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9.2" x14ac:dyDescent="0.6">
      <c r="A35" s="8"/>
      <c r="B35" s="158" t="s">
        <v>143</v>
      </c>
      <c r="C35" s="11"/>
      <c r="D35" s="155"/>
      <c r="E35" s="155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</row>
    <row r="36" spans="1:17" ht="15.6" x14ac:dyDescent="0.3">
      <c r="A36" s="8">
        <v>11</v>
      </c>
      <c r="B36" s="11" t="s">
        <v>162</v>
      </c>
      <c r="C36" s="11"/>
      <c r="D36" s="61">
        <v>26503875.079636466</v>
      </c>
      <c r="E36" s="53"/>
      <c r="F36" s="200" t="s">
        <v>201</v>
      </c>
      <c r="G36" s="200" t="s">
        <v>201</v>
      </c>
      <c r="H36" s="200" t="s">
        <v>201</v>
      </c>
      <c r="I36" s="200" t="s">
        <v>201</v>
      </c>
      <c r="J36" s="21"/>
      <c r="K36" s="21"/>
      <c r="L36" s="21"/>
      <c r="M36" s="21"/>
      <c r="N36" s="21"/>
      <c r="O36" s="21"/>
      <c r="P36" s="21"/>
      <c r="Q36" s="21"/>
    </row>
    <row r="37" spans="1:17" ht="15.6" x14ac:dyDescent="0.3">
      <c r="A37" s="8">
        <v>12</v>
      </c>
      <c r="B37" s="157" t="s">
        <v>169</v>
      </c>
      <c r="C37" s="11"/>
      <c r="D37" s="11">
        <f>'Exhibit 6'!E25</f>
        <v>-0.98359999999999992</v>
      </c>
      <c r="E37" s="196" t="s">
        <v>179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ht="16.2" thickBot="1" x14ac:dyDescent="0.35">
      <c r="A38" s="8">
        <v>13</v>
      </c>
      <c r="B38" s="180" t="s">
        <v>167</v>
      </c>
      <c r="C38" s="11"/>
      <c r="D38" s="43">
        <f>(D36*D37)/100</f>
        <v>-260692.11528330427</v>
      </c>
      <c r="E38" s="44"/>
      <c r="F38" s="11"/>
      <c r="G38" s="159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ht="16.2" thickTop="1" x14ac:dyDescent="0.3">
      <c r="A39" s="8"/>
      <c r="B39" s="18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9.2" x14ac:dyDescent="0.6">
      <c r="A40" s="8"/>
      <c r="B40" s="158" t="s">
        <v>144</v>
      </c>
      <c r="C40" s="11"/>
      <c r="D40" s="155"/>
      <c r="E40" s="155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</row>
    <row r="41" spans="1:17" ht="15.6" x14ac:dyDescent="0.3">
      <c r="A41" s="8">
        <v>14</v>
      </c>
      <c r="B41" s="11" t="s">
        <v>162</v>
      </c>
      <c r="C41" s="11"/>
      <c r="D41" s="61">
        <v>44321615.91257941</v>
      </c>
      <c r="E41" s="53"/>
      <c r="F41" s="21"/>
      <c r="G41" s="21"/>
      <c r="H41" s="21"/>
      <c r="I41" s="21"/>
      <c r="J41" s="200" t="s">
        <v>201</v>
      </c>
      <c r="K41" s="200" t="s">
        <v>201</v>
      </c>
      <c r="L41" s="200" t="s">
        <v>201</v>
      </c>
      <c r="M41" s="200" t="s">
        <v>201</v>
      </c>
      <c r="N41" s="200" t="s">
        <v>201</v>
      </c>
      <c r="O41" s="200" t="s">
        <v>201</v>
      </c>
      <c r="P41" s="200" t="s">
        <v>201</v>
      </c>
      <c r="Q41" s="200" t="s">
        <v>201</v>
      </c>
    </row>
    <row r="42" spans="1:17" ht="15.6" x14ac:dyDescent="0.3">
      <c r="A42" s="8">
        <v>15</v>
      </c>
      <c r="B42" s="157" t="s">
        <v>169</v>
      </c>
      <c r="C42" s="11"/>
      <c r="D42" s="11">
        <f>'Exhibit 6'!G25</f>
        <v>-0.97429999999999994</v>
      </c>
      <c r="E42" s="196" t="s">
        <v>180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7" ht="16.2" thickBot="1" x14ac:dyDescent="0.35">
      <c r="A43" s="8">
        <v>16</v>
      </c>
      <c r="B43" s="180" t="str">
        <f>B38</f>
        <v xml:space="preserve"> Change in Revenues</v>
      </c>
      <c r="C43" s="11"/>
      <c r="D43" s="43">
        <f>(D42*D41)/100</f>
        <v>-431825.50383626117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6.2" thickTop="1" x14ac:dyDescent="0.3">
      <c r="A44" s="8"/>
      <c r="B44" s="18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spans="1:17" ht="15.6" x14ac:dyDescent="0.3">
      <c r="A45" s="8"/>
      <c r="B45" s="180"/>
      <c r="C45" s="11"/>
      <c r="D45" s="6" t="s">
        <v>164</v>
      </c>
      <c r="E45" s="11"/>
      <c r="F45" s="231"/>
      <c r="G45" s="23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13.95" customHeight="1" x14ac:dyDescent="0.3">
      <c r="A46" s="8">
        <v>17</v>
      </c>
      <c r="B46" s="11" t="s">
        <v>161</v>
      </c>
      <c r="C46" s="11"/>
      <c r="D46" s="182">
        <f>D17</f>
        <v>304676.79765409406</v>
      </c>
      <c r="E46" s="11"/>
      <c r="F46" s="183"/>
      <c r="G46" s="183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spans="1:17" ht="15.6" x14ac:dyDescent="0.3">
      <c r="A47" s="8">
        <v>18</v>
      </c>
      <c r="B47" s="11" t="s">
        <v>163</v>
      </c>
      <c r="C47" s="11"/>
      <c r="D47" s="21">
        <f>D33</f>
        <v>-692517.61911956547</v>
      </c>
      <c r="E47" s="11"/>
      <c r="F47" s="183"/>
      <c r="G47" s="183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spans="1:17" ht="16.2" thickBot="1" x14ac:dyDescent="0.35">
      <c r="A48" s="8">
        <v>19</v>
      </c>
      <c r="B48" s="55" t="s">
        <v>142</v>
      </c>
      <c r="C48" s="11"/>
      <c r="D48" s="184">
        <f>D46+D47</f>
        <v>-387840.82146547141</v>
      </c>
      <c r="E48" s="11"/>
      <c r="F48" s="185"/>
      <c r="G48" s="186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2:9" x14ac:dyDescent="0.3">
      <c r="F49" s="149"/>
      <c r="G49" s="149"/>
    </row>
    <row r="50" spans="2:9" x14ac:dyDescent="0.3">
      <c r="B50" s="187"/>
      <c r="C50" s="188"/>
      <c r="D50" s="150"/>
      <c r="F50" s="151"/>
      <c r="G50" s="151"/>
      <c r="H50" s="188"/>
      <c r="I50" s="188"/>
    </row>
    <row r="51" spans="2:9" ht="15.6" x14ac:dyDescent="0.3">
      <c r="B51" s="11" t="s">
        <v>187</v>
      </c>
      <c r="C51" s="188"/>
      <c r="D51" s="189"/>
      <c r="F51" s="190"/>
      <c r="G51" s="190"/>
      <c r="H51" s="188"/>
      <c r="I51" s="188"/>
    </row>
    <row r="52" spans="2:9" ht="15.6" x14ac:dyDescent="0.3">
      <c r="B52" s="11" t="s">
        <v>188</v>
      </c>
      <c r="C52" s="188"/>
      <c r="D52" s="191"/>
      <c r="F52" s="191"/>
      <c r="G52" s="191"/>
      <c r="H52" s="188"/>
      <c r="I52" s="188"/>
    </row>
    <row r="53" spans="2:9" ht="15.6" x14ac:dyDescent="0.3">
      <c r="B53" s="11" t="s">
        <v>189</v>
      </c>
      <c r="C53" s="188"/>
      <c r="D53" s="189"/>
      <c r="F53" s="192"/>
      <c r="G53" s="192"/>
      <c r="H53" s="193"/>
      <c r="I53" s="188"/>
    </row>
    <row r="54" spans="2:9" ht="15.6" x14ac:dyDescent="0.3">
      <c r="B54" s="11" t="s">
        <v>190</v>
      </c>
      <c r="F54" s="188"/>
      <c r="G54" s="188"/>
      <c r="H54" s="194"/>
      <c r="I54" s="188"/>
    </row>
    <row r="55" spans="2:9" x14ac:dyDescent="0.3">
      <c r="F55" s="188"/>
      <c r="G55" s="188"/>
      <c r="H55" s="193"/>
      <c r="I55" s="188"/>
    </row>
    <row r="56" spans="2:9" x14ac:dyDescent="0.3">
      <c r="H56" s="195"/>
    </row>
  </sheetData>
  <mergeCells count="6">
    <mergeCell ref="B2:Q2"/>
    <mergeCell ref="B4:Q4"/>
    <mergeCell ref="B5:Q5"/>
    <mergeCell ref="F45:G45"/>
    <mergeCell ref="B8:Q8"/>
    <mergeCell ref="B7:Q7"/>
  </mergeCells>
  <printOptions horizontalCentered="1"/>
  <pageMargins left="1" right="1" top="1" bottom="1" header="0.5" footer="0.5"/>
  <pageSetup scale="48" orientation="landscape" r:id="rId1"/>
  <headerFooter alignWithMargins="0">
    <oddHeader>&amp;C&amp;"-,Bold"&amp;16&amp;KFF0000TRADE SECRET&amp;R&amp;"Arial,Bold"&amp;16Exhibit___(ADH/MSB-7) Page 1
Docket No. 56765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Exhibit 1</vt:lpstr>
      <vt:lpstr>Exhibit 2</vt:lpstr>
      <vt:lpstr>Exhibit 3A</vt:lpstr>
      <vt:lpstr>Exhibit 3B</vt:lpstr>
      <vt:lpstr>Exhibit 4A</vt:lpstr>
      <vt:lpstr>Exhibit 4B</vt:lpstr>
      <vt:lpstr>Exhibit 4C</vt:lpstr>
      <vt:lpstr>Exhibit 5A</vt:lpstr>
      <vt:lpstr>Exhibit 5B</vt:lpstr>
      <vt:lpstr>Exhibit 6</vt:lpstr>
      <vt:lpstr>Exhibit 7</vt:lpstr>
      <vt:lpstr>'Exhibit 1'!Print_Titles</vt:lpstr>
      <vt:lpstr>'Exhibit 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2026-02-17T20:03:46Z</dcterms:created>
  <dcterms:modified xsi:type="dcterms:W3CDTF">2026-02-17T20:03:54Z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